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KYSO\2025\08.Aug\06.08\"/>
    </mc:Choice>
  </mc:AlternateContent>
  <xr:revisionPtr revIDLastSave="0" documentId="13_ncr:1_{072F7519-5A27-4055-8805-E1AE4BB13124}" xr6:coauthVersionLast="47" xr6:coauthVersionMax="47" xr10:uidLastSave="{00000000-0000-0000-0000-000000000000}"/>
  <bookViews>
    <workbookView xWindow="-110" yWindow="-110" windowWidth="19420" windowHeight="10300" firstSheet="2"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6"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6" authorId="0" shapeId="0" xr:uid="{BE6814EA-5191-4C36-BAD5-A5C81FECA018}">
      <text>
        <r>
          <rPr>
            <sz val="10"/>
            <rFont val="Arial"/>
            <family val="2"/>
          </rPr>
          <t>Ô chỉ tiêu có định dạng ký tự
Dữ liệu động đầu vào hợp lệ khi chỉ được thêm dòng trên ô này.</t>
        </r>
      </text>
    </comment>
    <comment ref="C26"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6"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6"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6"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6"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7" authorId="0" shapeId="0" xr:uid="{18B89062-949D-4AE7-AEEF-159C55291E39}">
      <text>
        <r>
          <rPr>
            <sz val="10"/>
            <rFont val="Arial"/>
            <family val="2"/>
          </rPr>
          <t>Ô chỉ tiêu có định dạng số. Đơn vị tính x 1 (hoặc %)</t>
        </r>
      </text>
    </comment>
    <comment ref="E27" authorId="0" shapeId="0" xr:uid="{162287D3-E902-4691-B412-9ABC0436291E}">
      <text>
        <r>
          <rPr>
            <sz val="10"/>
            <rFont val="Arial"/>
            <family val="2"/>
          </rPr>
          <t>Ô chỉ tiêu có định dạng số. Đơn vị tính x 1 (hoặc %)</t>
        </r>
      </text>
    </comment>
    <comment ref="F27" authorId="0" shapeId="0" xr:uid="{CF443A9C-AB11-4D9B-8AF1-45EA89FEF0B5}">
      <text>
        <r>
          <rPr>
            <sz val="10"/>
            <rFont val="Arial"/>
            <family val="2"/>
          </rPr>
          <t>Ô chỉ tiêu có định dạng số. Đơn vị tính x 1 (hoặc %)</t>
        </r>
      </text>
    </comment>
    <comment ref="G27" authorId="0" shapeId="0" xr:uid="{F17E8B24-80A5-4CDB-892C-A07BB7C74BB9}">
      <text>
        <r>
          <rPr>
            <sz val="10"/>
            <rFont val="Arial"/>
            <family val="2"/>
          </rPr>
          <t>Ô chỉ tiêu có định dạng số. Đơn vị tính x 1 (hoặc %)</t>
        </r>
      </text>
    </comment>
    <comment ref="A31"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31" authorId="0" shapeId="0" xr:uid="{4B7009E3-5CCC-4A99-A7FF-1FD2CE047EE9}">
      <text>
        <r>
          <rPr>
            <sz val="10"/>
            <rFont val="Arial"/>
            <family val="2"/>
          </rPr>
          <t>Ô chỉ tiêu có định dạng ký tự
Dữ liệu động đầu vào hợp lệ khi chỉ được thêm dòng trên ô này.</t>
        </r>
      </text>
    </comment>
    <comment ref="C31"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31"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31"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31"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31"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32" authorId="0" shapeId="0" xr:uid="{AF67E6ED-D5A3-4FBC-A61F-CDB86044F76D}">
      <text>
        <r>
          <rPr>
            <sz val="10"/>
            <rFont val="Arial"/>
            <family val="2"/>
          </rPr>
          <t>Ô chỉ tiêu có định dạng số. Đơn vị tính x 1 (hoặc %)</t>
        </r>
      </text>
    </comment>
    <comment ref="E32" authorId="0" shapeId="0" xr:uid="{79BF73EE-BAD1-4FC1-BAE8-55D6E1D8D20A}">
      <text>
        <r>
          <rPr>
            <sz val="10"/>
            <rFont val="Arial"/>
            <family val="2"/>
          </rPr>
          <t>Ô chỉ tiêu có định dạng số. Đơn vị tính x 1 (hoặc %)</t>
        </r>
      </text>
    </comment>
    <comment ref="F32" authorId="0" shapeId="0" xr:uid="{9321B92B-5F72-4414-BFCF-E16C42F5BE45}">
      <text>
        <r>
          <rPr>
            <sz val="10"/>
            <rFont val="Arial"/>
            <family val="2"/>
          </rPr>
          <t>Ô chỉ tiêu có định dạng số. Đơn vị tính x 1 (hoặc %)</t>
        </r>
      </text>
    </comment>
    <comment ref="G32" authorId="0" shapeId="0" xr:uid="{46D1727C-795A-405E-B0E0-5640053987A7}">
      <text>
        <r>
          <rPr>
            <sz val="10"/>
            <rFont val="Arial"/>
            <family val="2"/>
          </rPr>
          <t>Ô chỉ tiêu có định dạng số. Đơn vị tính x 1 (hoặc %)</t>
        </r>
      </text>
    </comment>
    <comment ref="D33" authorId="0" shapeId="0" xr:uid="{05723FC0-050E-4A88-8899-B7A4C673FE2B}">
      <text>
        <r>
          <rPr>
            <sz val="10"/>
            <rFont val="Arial"/>
            <family val="2"/>
          </rPr>
          <t>Ô chỉ tiêu có định dạng số. Đơn vị tính x 1 (hoặc %)</t>
        </r>
      </text>
    </comment>
    <comment ref="E33" authorId="0" shapeId="0" xr:uid="{0A9B9028-7C40-4984-AB44-87E2DEF7A2A5}">
      <text>
        <r>
          <rPr>
            <sz val="10"/>
            <rFont val="Arial"/>
            <family val="2"/>
          </rPr>
          <t>Ô chỉ tiêu có định dạng số. Đơn vị tính x 1 (hoặc %)</t>
        </r>
      </text>
    </comment>
    <comment ref="F33" authorId="0" shapeId="0" xr:uid="{48D06143-1CEA-4DD1-84FC-39D35C6005A3}">
      <text>
        <r>
          <rPr>
            <sz val="10"/>
            <rFont val="Arial"/>
            <family val="2"/>
          </rPr>
          <t>Ô chỉ tiêu có định dạng số. Đơn vị tính x 1 (hoặc %)</t>
        </r>
      </text>
    </comment>
    <comment ref="G33" authorId="0" shapeId="0" xr:uid="{4445A69A-4BA8-45E0-9659-207531E54379}">
      <text>
        <r>
          <rPr>
            <sz val="10"/>
            <rFont val="Arial"/>
            <family val="2"/>
          </rPr>
          <t>Ô chỉ tiêu có định dạng số. Đơn vị tính x 1 (hoặc %)</t>
        </r>
      </text>
    </comment>
    <comment ref="A42"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42" authorId="0" shapeId="0" xr:uid="{8FF864BB-E520-4870-B05D-C32FCF20734D}">
      <text>
        <r>
          <rPr>
            <sz val="10"/>
            <rFont val="Arial"/>
            <family val="2"/>
          </rPr>
          <t>Ô chỉ tiêu có định dạng ký tự
Dữ liệu động đầu vào hợp lệ khi chỉ được thêm dòng trên ô này.</t>
        </r>
      </text>
    </comment>
    <comment ref="C42"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42"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42"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42"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42"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3" authorId="0" shapeId="0" xr:uid="{E33CFDA4-299C-4813-B486-6E0C823C1639}">
      <text>
        <r>
          <rPr>
            <sz val="10"/>
            <rFont val="Arial"/>
            <family val="2"/>
          </rPr>
          <t>Ô chỉ tiêu có định dạng số. Đơn vị tính x 1 (hoặc %)</t>
        </r>
      </text>
    </comment>
    <comment ref="E43" authorId="0" shapeId="0" xr:uid="{D7F92032-2D70-4EE3-A0BF-7B6909FF47C9}">
      <text>
        <r>
          <rPr>
            <sz val="10"/>
            <rFont val="Arial"/>
            <family val="2"/>
          </rPr>
          <t>Ô chỉ tiêu có định dạng số. Đơn vị tính x 1 (hoặc %)</t>
        </r>
      </text>
    </comment>
    <comment ref="F43" authorId="0" shapeId="0" xr:uid="{BAD29CBA-5C48-44E2-BA6B-A268476CE701}">
      <text>
        <r>
          <rPr>
            <sz val="10"/>
            <rFont val="Arial"/>
            <family val="2"/>
          </rPr>
          <t>Ô chỉ tiêu có định dạng số. Đơn vị tính x 1 (hoặc %)</t>
        </r>
      </text>
    </comment>
    <comment ref="G43" authorId="0" shapeId="0" xr:uid="{6E76F670-0965-4E49-B88B-B32626C4F352}">
      <text>
        <r>
          <rPr>
            <sz val="10"/>
            <rFont val="Arial"/>
            <family val="2"/>
          </rPr>
          <t>Ô chỉ tiêu có định dạng số. Đơn vị tính x 1 (hoặc %)</t>
        </r>
      </text>
    </comment>
    <comment ref="D44" authorId="0" shapeId="0" xr:uid="{E4F59211-0F41-4B08-93CF-E1451781C29E}">
      <text>
        <r>
          <rPr>
            <sz val="10"/>
            <rFont val="Arial"/>
            <family val="2"/>
          </rPr>
          <t>Ô chỉ tiêu có định dạng số. Đơn vị tính x 1 (hoặc %)</t>
        </r>
      </text>
    </comment>
    <comment ref="E44" authorId="0" shapeId="0" xr:uid="{54A2087C-97C8-4323-BD5F-81A6E8C54257}">
      <text>
        <r>
          <rPr>
            <sz val="10"/>
            <rFont val="Arial"/>
            <family val="2"/>
          </rPr>
          <t>Ô chỉ tiêu có định dạng số. Đơn vị tính x 1 (hoặc %)</t>
        </r>
      </text>
    </comment>
    <comment ref="F44" authorId="0" shapeId="0" xr:uid="{5D52971C-E67B-4D2F-B5D8-6184818384A8}">
      <text>
        <r>
          <rPr>
            <sz val="10"/>
            <rFont val="Arial"/>
            <family val="2"/>
          </rPr>
          <t>Ô chỉ tiêu có định dạng số. Đơn vị tính x 1 (hoặc %)</t>
        </r>
      </text>
    </comment>
    <comment ref="G44" authorId="0" shapeId="0" xr:uid="{E459D876-7EDA-442B-89C2-C3DC7CEFED8E}">
      <text>
        <r>
          <rPr>
            <sz val="10"/>
            <rFont val="Arial"/>
            <family val="2"/>
          </rPr>
          <t>Ô chỉ tiêu có định dạng số. Đơn vị tính x 1 (hoặc %)</t>
        </r>
      </text>
    </comment>
    <comment ref="A48" authorId="0" shapeId="0" xr:uid="{529717D6-FA25-422A-870D-14D6EB0E3C3B}">
      <text>
        <r>
          <rPr>
            <sz val="10"/>
            <rFont val="Arial"/>
            <family val="2"/>
          </rPr>
          <t>Ô chỉ tiêu có định dạng ký tự
Dữ liệu động đầu vào hợp lệ khi chỉ được thêm dòng trên ô này.</t>
        </r>
      </text>
    </comment>
    <comment ref="B48" authorId="0" shapeId="0" xr:uid="{B042CB53-FDCE-4E78-8FC7-D0336167EF3D}">
      <text>
        <r>
          <rPr>
            <sz val="10"/>
            <rFont val="Arial"/>
            <family val="2"/>
          </rPr>
          <t>Ô chỉ tiêu có định dạng ký tự
Dữ liệu động đầu vào hợp lệ khi chỉ được thêm dòng trên ô này.</t>
        </r>
      </text>
    </comment>
    <comment ref="C48" authorId="0" shapeId="0" xr:uid="{2F756421-53D4-4EA9-BD8E-2D6CE1014A34}">
      <text>
        <r>
          <rPr>
            <sz val="10"/>
            <rFont val="Arial"/>
            <family val="2"/>
          </rPr>
          <t>Ô chỉ tiêu có định dạng ký tự
Dữ liệu động đầu vào hợp lệ khi chỉ được thêm dòng trên ô này.</t>
        </r>
      </text>
    </comment>
    <comment ref="D48"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8"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8"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8"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50" authorId="0" shapeId="0" xr:uid="{AC84099A-F6FD-4FBC-8965-E8E9836AF7FC}">
      <text>
        <r>
          <rPr>
            <sz val="10"/>
            <rFont val="Arial"/>
            <family val="2"/>
          </rPr>
          <t>Ô chỉ tiêu có định dạng ký tự
Dữ liệu động đầu vào hợp lệ khi chỉ được thêm dòng trên ô này.</t>
        </r>
      </text>
    </comment>
    <comment ref="B50" authorId="0" shapeId="0" xr:uid="{ED02DDFE-2469-40B3-A3C7-5EA6BB62C4FD}">
      <text>
        <r>
          <rPr>
            <sz val="10"/>
            <rFont val="Arial"/>
            <family val="2"/>
          </rPr>
          <t>Ô chỉ tiêu có định dạng ký tự
Dữ liệu động đầu vào hợp lệ khi chỉ được thêm dòng trên ô này.</t>
        </r>
      </text>
    </comment>
    <comment ref="C50" authorId="0" shapeId="0" xr:uid="{43106694-45B6-4FBA-9F8A-2CE85CDBA053}">
      <text>
        <r>
          <rPr>
            <sz val="10"/>
            <rFont val="Arial"/>
            <family val="2"/>
          </rPr>
          <t>Ô chỉ tiêu có định dạng ký tự
Dữ liệu động đầu vào hợp lệ khi chỉ được thêm dòng trên ô này.</t>
        </r>
      </text>
    </comment>
    <comment ref="D50"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50"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50"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50"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52" authorId="0" shapeId="0" xr:uid="{D0B7EEBD-675E-4291-B07D-BDC91E1E877C}">
      <text>
        <r>
          <rPr>
            <sz val="10"/>
            <rFont val="Arial"/>
            <family val="2"/>
          </rPr>
          <t>Ô chỉ tiêu có định dạng số. Đơn vị tính x 1 (hoặc %)</t>
        </r>
      </text>
    </comment>
    <comment ref="E52" authorId="0" shapeId="0" xr:uid="{E22AC3D2-56F6-4ADB-917B-1E475068D168}">
      <text>
        <r>
          <rPr>
            <sz val="10"/>
            <rFont val="Arial"/>
            <family val="2"/>
          </rPr>
          <t>Ô chỉ tiêu có định dạng số. Đơn vị tính x 1 (hoặc %)</t>
        </r>
      </text>
    </comment>
    <comment ref="F52" authorId="0" shapeId="0" xr:uid="{8FAC1183-D5EE-4232-998A-B0B23148386A}">
      <text>
        <r>
          <rPr>
            <sz val="10"/>
            <rFont val="Arial"/>
            <family val="2"/>
          </rPr>
          <t>Ô chỉ tiêu có định dạng số. Đơn vị tính x 1 (hoặc %)</t>
        </r>
      </text>
    </comment>
    <comment ref="G52" authorId="0" shapeId="0" xr:uid="{B7E73EB8-C681-4562-90FF-0A9BD4D747DD}">
      <text>
        <r>
          <rPr>
            <sz val="10"/>
            <rFont val="Arial"/>
            <family val="2"/>
          </rPr>
          <t>Ô chỉ tiêu có định dạng số. Đơn vị tính x 1 (hoặc %)</t>
        </r>
      </text>
    </comment>
    <comment ref="D53" authorId="0" shapeId="0" xr:uid="{E2977D23-56F1-483E-BAC3-B93742004675}">
      <text>
        <r>
          <rPr>
            <sz val="10"/>
            <rFont val="Arial"/>
            <family val="2"/>
          </rPr>
          <t>Ô chỉ tiêu có định dạng số. Đơn vị tính x 1 (hoặc %)</t>
        </r>
      </text>
    </comment>
    <comment ref="E53" authorId="0" shapeId="0" xr:uid="{8F90C68B-F60D-4F36-9552-A489E6714B81}">
      <text>
        <r>
          <rPr>
            <sz val="10"/>
            <rFont val="Arial"/>
            <family val="2"/>
          </rPr>
          <t>Ô chỉ tiêu có định dạng số. Đơn vị tính x 1 (hoặc %)</t>
        </r>
      </text>
    </comment>
    <comment ref="F53" authorId="0" shapeId="0" xr:uid="{DEAE966A-99D3-484B-A7CB-1BF0D99B17D8}">
      <text>
        <r>
          <rPr>
            <sz val="10"/>
            <rFont val="Arial"/>
            <family val="2"/>
          </rPr>
          <t>Ô chỉ tiêu có định dạng số. Đơn vị tính x 1 (hoặc %)</t>
        </r>
      </text>
    </comment>
    <comment ref="G53"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<sst xmlns="http://schemas.openxmlformats.org/spreadsheetml/2006/main" count="1424" uniqueCount="387">
  <si>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</si>
  <si>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</si>
  <si>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</si>
  <si>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</si>
  <si>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</si>
  <si>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</si>
  <si>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</si>
  <si>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</si>
  <si>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</si>
  <si>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</si>
  <si>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</si>
  <si>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</si>
  <si>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</si>
  <si>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</si>
  <si>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</si>
  <si>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</si>
  <si>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</si>
  <si>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</si>
  <si>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</si>
  <si>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</si>
  <si>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</si>
  <si>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</si>
  <si>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</si>
  <si>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</si>
  <si>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</si>
  <si>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</si>
  <si>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</si>
  <si>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</si>
  <si>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</si>
  <si>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</si>
  <si>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</si>
  <si>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</si>
  <si>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</si>
  <si>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</si>
  <si>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</si>
  <si>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</si>
  <si>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</si>
  <si>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</si>
  <si>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</si>
  <si>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</si>
  <si>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</si>
  <si>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</si>
  <si>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</si>
  <si>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</si>
  <si>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</si>
  <si>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</si>
  <si>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</si>
  <si>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</si>
  <si>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</si>
  <si>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</si>
  <si>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</si>
  <si>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</si>
  <si>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</si>
  <si>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</si>
  <si>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</si>
  <si>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</si>
  <si>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</si>
  <si>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</si>
  <si>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</si>
  <si>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</si>
  <si>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</si>
  <si>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</si>
  <si>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</si>
  <si>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</si>
  <si>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</si>
  <si>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</si>
  <si>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</si>
  <si>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</si>
  <si>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</si>
  <si>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</si>
  <si>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</si>
  <si>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</si>
  <si>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</si>
  <si>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</si>
  <si>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</si>
  <si>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</si>
  <si>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</si>
  <si>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</si>
  <si>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</si>
  <si>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</si>
  <si>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</si>
  <si>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</si>
  <si>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</si>
  <si>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</si>
  <si>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</si>
  <si>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</si>
  <si>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</si>
  <si>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</si>
  <si>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</si>
  <si>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</si>
  <si>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</si>
  <si>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</si>
  <si>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</si>
  <si>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</si>
  <si>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</si>
  <si>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</si>
  <si>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</si>
  <si>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</si>
  <si>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</si>
  <si>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</si>
  <si>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</si>
  <si>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</si>
  <si>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</si>
  <si>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</si>
  <si>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</si>
  <si>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</si>
  <si>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</si>
  <si>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</si>
  <si>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</si>
  <si>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</si>
  <si>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</si>
  <si>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</si>
  <si>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</si>
  <si>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</si>
  <si>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</si>
  <si>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</si>
  <si>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</si>
  <si>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</si>
  <si>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</si>
  <si>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</si>
  <si>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</si>
  <si>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</si>
  <si>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</si>
  <si>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</si>
  <si>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</si>
  <si>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</si>
  <si>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</si>
  <si>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</si>
  <si>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</si>
  <si>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</si>
  <si>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</si>
  <si>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</si>
  <si>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</si>
  <si>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</si>
  <si>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</si>
  <si>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</si>
  <si>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</si>
  <si>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</si>
  <si>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</si>
  <si>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</si>
  <si>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</si>
  <si>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</si>
  <si>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</si>
  <si>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</si>
  <si>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</si>
  <si>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</si>
  <si>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</si>
  <si>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</si>
  <si>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</si>
  <si>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</si>
  <si>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</si>
  <si>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</si>
  <si>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</si>
  <si>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</si>
  <si>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</si>
  <si>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</si>
  <si>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</si>
  <si>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</si>
  <si>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</si>
  <si>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</si>
  <si>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</si>
  <si>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</si>
  <si>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</si>
  <si>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</si>
  <si>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</si>
  <si>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</si>
  <si>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</si>
  <si>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</si>
  <si>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</si>
  <si>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</si>
  <si>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</si>
  <si>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</si>
  <si>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</si>
  <si>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</si>
  <si>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</si>
  <si>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</si>
  <si>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</si>
  <si>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</si>
  <si>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</si>
  <si>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</si>
  <si>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</si>
  <si>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</si>
  <si>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</si>
  <si>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</si>
  <si>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</si>
  <si>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</si>
  <si>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</si>
  <si>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</si>
  <si>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</si>
  <si>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</si>
  <si>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</si>
  <si>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</si>
  <si>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</si>
  <si>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</si>
  <si>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</si>
  <si>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</si>
  <si>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</si>
  <si>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</si>
  <si>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</si>
  <si>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</si>
  <si>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</si>
  <si>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</si>
  <si>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</si>
  <si>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</si>
  <si>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</si>
  <si>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</si>
  <si>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</si>
  <si>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</si>
  <si>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</si>
  <si>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</si>
  <si>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</si>
  <si>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</si>
  <si>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</si>
  <si>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</si>
  <si>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</si>
  <si>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</si>
  <si>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</si>
  <si>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</si>
  <si>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</si>
  <si>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</si>
  <si>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</si>
  <si>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</si>
  <si>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</si>
  <si>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</si>
  <si>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</si>
  <si>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</si>
  <si>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</si>
  <si>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</si>
  <si>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</si>
  <si>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</si>
  <si>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</si>
  <si>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</si>
  <si>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</si>
  <si>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</si>
  <si>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</si>
  <si>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</si>
  <si>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</si>
  <si>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</si>
  <si>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</si>
  <si>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</si>
  <si>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</si>
  <si>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</si>
  <si>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</si>
  <si>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</si>
  <si>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</si>
  <si>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</si>
  <si>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</si>
  <si>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</si>
  <si>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</si>
  <si>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</si>
  <si>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</si>
  <si>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</si>
  <si>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</si>
  <si>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</si>
  <si>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</si>
  <si>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</si>
  <si>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</si>
  <si>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</si>
  <si>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</si>
  <si>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</si>
  <si>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</si>
  <si>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</si>
  <si>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</si>
  <si>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</si>
  <si>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</si>
  <si>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</si>
  <si>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</si>
  <si>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</si>
  <si>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</si>
  <si>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</si>
  <si>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</si>
  <si>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</si>
  <si>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</si>
  <si>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</si>
  <si>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</si>
  <si>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</si>
  <si>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</si>
  <si>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</si>
  <si>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</si>
  <si>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</si>
  <si>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</si>
  <si>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</si>
  <si>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</si>
  <si>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</si>
  <si>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</si>
  <si>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</si>
  <si>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</si>
  <si>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</si>
  <si>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</si>
  <si>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</si>
  <si>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</si>
  <si>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</si>
  <si>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</si>
  <si>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</si>
  <si>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</si>
  <si>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</si>
  <si>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</si>
  <si>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</si>
  <si>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</si>
  <si>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</si>
  <si>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</si>
  <si>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</si>
  <si>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</si>
  <si>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</si>
  <si>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</si>
  <si>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</si>
  <si>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</si>
  <si>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</si>
  <si>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</si>
  <si>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</si>
  <si>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</si>
  <si>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</si>
  <si>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</si>
  <si>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</si>
  <si>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</si>
  <si>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</si>
  <si>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</si>
  <si>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</si>
  <si>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</si>
  <si>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</si>
  <si>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</si>
  <si>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</si>
  <si>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</si>
  <si>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</si>
  <si>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</si>
  <si>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</si>
  <si>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</si>
  <si>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</si>
  <si>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</si>
  <si>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</si>
  <si>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</si>
  <si>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</si>
  <si>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</si>
  <si>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</si>
  <si>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</si>
  <si>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</si>
  <si>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</si>
  <si>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</si>
  <si>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</si>
  <si>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</si>
  <si>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</si>
  <si>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</si>
  <si>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 (VCBFIF)</t>
  </si>
  <si>
    <t>Ngày 04 tháng 08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</si>
  <si>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</si>
  <si>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</si>
  <si>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</si>
  <si>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</si>
  <si>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</si>
  <si>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</si>
  <si>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</si>
  <si>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</si>
  <si>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</si>
  <si>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</si>
  <si>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</si>
  <si>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</si>
  <si>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</si>
  <si>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</si>
  <si>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TNG124027</t>
  </si>
  <si>
    <t>2251.1.4</t>
  </si>
  <si>
    <t>VBA122001</t>
  </si>
  <si>
    <t>2251.1.5</t>
  </si>
  <si>
    <t>VBA123036</t>
  </si>
  <si>
    <t>2251.1.6</t>
  </si>
  <si>
    <t>VBA124019</t>
  </si>
  <si>
    <t>2251.1.7</t>
  </si>
  <si>
    <t>VHM121025</t>
  </si>
  <si>
    <t>2251.1.8</t>
  </si>
  <si>
    <t>Trái phiếu chưa niêm yết
Unlisted Bonds</t>
  </si>
  <si>
    <t>BCM12406</t>
  </si>
  <si>
    <t>2251.2.1</t>
  </si>
  <si>
    <t>NLG12501</t>
  </si>
  <si>
    <t>2251.2.2</t>
  </si>
  <si>
    <t>VDS12501</t>
  </si>
  <si>
    <t>2251.2.3</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</si>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</sst>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0" fontId="12" fillId="2" borderId="1" xfId="0" applyFont="1" applyFill="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66" fontId="6"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31</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2">
        <v>91837161532</v>
      </c>
      <c r="E3" s="22">
        <v>87580196963</v>
      </c>
      <c r="F3" s="35">
        <v>1.30378546891293</v>
      </c>
    </row>
    <row r="4" spans="1:6" ht="15" customHeight="1">
      <c r="A4" s="5" t="s">
        <v>1</v>
      </c>
      <c r="B4" s="5" t="s">
        <v>69</v>
      </c>
      <c r="C4" s="5" t="s">
        <v>70</v>
      </c>
      <c r="D4" s="22"/>
      <c r="E4" s="22"/>
      <c r="F4" s="35"/>
    </row>
    <row r="5" spans="1:6" ht="15" customHeight="1">
      <c r="A5" s="5" t="s">
        <v>71</v>
      </c>
      <c r="B5" s="5" t="s">
        <v>71</v>
      </c>
      <c r="C5" s="5" t="s">
        <v>71</v>
      </c>
      <c r="D5" s="22" t="s">
        <v>71</v>
      </c>
      <c r="E5" s="22" t="s">
        <v>71</v>
      </c>
      <c r="F5" s="35" t="s">
        <v>71</v>
      </c>
    </row>
    <row r="6" spans="1:6" ht="15" customHeight="1">
      <c r="A6" s="5" t="s">
        <v>1</v>
      </c>
      <c r="B6" s="5" t="s">
        <v>72</v>
      </c>
      <c r="C6" s="5" t="s">
        <v>73</v>
      </c>
      <c r="D6" s="22">
        <v>91837161532</v>
      </c>
      <c r="E6" s="22">
        <v>87580196963</v>
      </c>
      <c r="F6" s="35">
        <v>1.30378546891293</v>
      </c>
    </row>
    <row r="7" spans="1:6" ht="15" customHeight="1">
      <c r="A7" s="5" t="s">
        <v>71</v>
      </c>
      <c r="B7" s="5" t="s">
        <v>71</v>
      </c>
      <c r="C7" s="5" t="s">
        <v>71</v>
      </c>
      <c r="D7" s="22" t="s">
        <v>71</v>
      </c>
      <c r="E7" s="22" t="s">
        <v>71</v>
      </c>
      <c r="F7" s="35" t="s">
        <v>71</v>
      </c>
    </row>
    <row r="8" spans="1:6" ht="15" customHeight="1">
      <c r="A8" s="5" t="s">
        <v>74</v>
      </c>
      <c r="B8" s="5" t="s">
        <v>75</v>
      </c>
      <c r="C8" s="5" t="s">
        <v>76</v>
      </c>
      <c r="D8" s="22">
        <v>524965670392</v>
      </c>
      <c r="E8" s="22">
        <v>490400656252</v>
      </c>
      <c r="F8" s="35">
        <v>2.3924136410827801</v>
      </c>
    </row>
    <row r="9" spans="1:6" ht="15" customHeight="1">
      <c r="A9" s="5" t="s">
        <v>71</v>
      </c>
      <c r="B9" s="5" t="s">
        <v>71</v>
      </c>
      <c r="C9" s="5" t="s">
        <v>71</v>
      </c>
      <c r="D9" s="22" t="s">
        <v>71</v>
      </c>
      <c r="E9" s="22" t="s">
        <v>71</v>
      </c>
      <c r="F9" s="35" t="s">
        <v>71</v>
      </c>
    </row>
    <row r="10" spans="1:6" ht="15" customHeight="1">
      <c r="A10" s="5"/>
      <c r="B10" s="5"/>
      <c r="C10" s="5"/>
      <c r="D10" s="22"/>
      <c r="E10" s="22"/>
      <c r="F10" s="35"/>
    </row>
    <row r="11" spans="1:6" ht="15" customHeight="1">
      <c r="A11" s="5" t="s">
        <v>77</v>
      </c>
      <c r="B11" s="5" t="s">
        <v>78</v>
      </c>
      <c r="C11" s="5" t="s">
        <v>79</v>
      </c>
      <c r="D11" s="22">
        <v>0</v>
      </c>
      <c r="E11" s="22">
        <v>0</v>
      </c>
      <c r="F11" s="35"/>
    </row>
    <row r="12" spans="1:6" ht="15" customHeight="1">
      <c r="A12" s="5" t="s">
        <v>71</v>
      </c>
      <c r="B12" s="5" t="s">
        <v>71</v>
      </c>
      <c r="C12" s="5" t="s">
        <v>71</v>
      </c>
      <c r="D12" s="22" t="s">
        <v>71</v>
      </c>
      <c r="E12" s="22" t="s">
        <v>71</v>
      </c>
      <c r="F12" s="35" t="s">
        <v>71</v>
      </c>
    </row>
    <row r="13" spans="1:6" ht="15" customHeight="1">
      <c r="A13" s="5" t="s">
        <v>80</v>
      </c>
      <c r="B13" s="5" t="s">
        <v>81</v>
      </c>
      <c r="C13" s="5" t="s">
        <v>82</v>
      </c>
      <c r="D13" s="22">
        <v>10050609969</v>
      </c>
      <c r="E13" s="22">
        <v>7079099663</v>
      </c>
      <c r="F13" s="35">
        <v>2.0985357593699701</v>
      </c>
    </row>
    <row r="14" spans="1:6" ht="15" customHeight="1">
      <c r="A14" s="5" t="s">
        <v>71</v>
      </c>
      <c r="B14" s="5" t="s">
        <v>71</v>
      </c>
      <c r="C14" s="5" t="s">
        <v>71</v>
      </c>
      <c r="D14" s="22" t="s">
        <v>71</v>
      </c>
      <c r="E14" s="22" t="s">
        <v>71</v>
      </c>
      <c r="F14" s="35" t="s">
        <v>71</v>
      </c>
    </row>
    <row r="15" spans="1:6" ht="15" customHeight="1">
      <c r="A15" s="5"/>
      <c r="B15" s="5"/>
      <c r="C15" s="5"/>
      <c r="D15" s="22"/>
      <c r="E15" s="22"/>
      <c r="F15" s="35"/>
    </row>
    <row r="16" spans="1:6" ht="15" customHeight="1">
      <c r="A16" s="5" t="s">
        <v>83</v>
      </c>
      <c r="B16" s="5" t="s">
        <v>84</v>
      </c>
      <c r="C16" s="5" t="s">
        <v>85</v>
      </c>
      <c r="D16" s="22">
        <v>2261917226</v>
      </c>
      <c r="E16" s="22">
        <v>2094995621</v>
      </c>
      <c r="F16" s="35">
        <v>16.883273048686899</v>
      </c>
    </row>
    <row r="17" spans="1:6" ht="15" customHeight="1">
      <c r="A17" s="5" t="s">
        <v>71</v>
      </c>
      <c r="B17" s="5" t="s">
        <v>71</v>
      </c>
      <c r="C17" s="5" t="s">
        <v>71</v>
      </c>
      <c r="D17" s="22" t="s">
        <v>71</v>
      </c>
      <c r="E17" s="22" t="s">
        <v>71</v>
      </c>
      <c r="F17" s="35" t="s">
        <v>71</v>
      </c>
    </row>
    <row r="18" spans="1:6" ht="15" customHeight="1">
      <c r="A18" s="5"/>
      <c r="B18" s="5"/>
      <c r="C18" s="5"/>
      <c r="D18" s="22"/>
      <c r="E18" s="22"/>
      <c r="F18" s="35"/>
    </row>
    <row r="19" spans="1:6" ht="15" customHeight="1">
      <c r="A19" s="5" t="s">
        <v>86</v>
      </c>
      <c r="B19" s="5" t="s">
        <v>87</v>
      </c>
      <c r="C19" s="5" t="s">
        <v>88</v>
      </c>
      <c r="D19" s="22">
        <v>0</v>
      </c>
      <c r="E19" s="22">
        <v>0</v>
      </c>
      <c r="F19" s="35"/>
    </row>
    <row r="20" spans="1:6" ht="15" customHeight="1">
      <c r="A20" s="5" t="s">
        <v>71</v>
      </c>
      <c r="B20" s="5" t="s">
        <v>71</v>
      </c>
      <c r="C20" s="5" t="s">
        <v>71</v>
      </c>
      <c r="D20" s="22" t="s">
        <v>71</v>
      </c>
      <c r="E20" s="22" t="s">
        <v>71</v>
      </c>
      <c r="F20" s="35" t="s">
        <v>71</v>
      </c>
    </row>
    <row r="21" spans="1:6" ht="15" customHeight="1">
      <c r="A21" s="5" t="s">
        <v>89</v>
      </c>
      <c r="B21" s="5" t="s">
        <v>90</v>
      </c>
      <c r="C21" s="5" t="s">
        <v>91</v>
      </c>
      <c r="D21" s="22">
        <v>0</v>
      </c>
      <c r="E21" s="22">
        <v>0</v>
      </c>
      <c r="F21" s="35"/>
    </row>
    <row r="22" spans="1:6" ht="15" customHeight="1">
      <c r="A22" s="5" t="s">
        <v>71</v>
      </c>
      <c r="B22" s="5" t="s">
        <v>71</v>
      </c>
      <c r="C22" s="5" t="s">
        <v>71</v>
      </c>
      <c r="D22" s="22" t="s">
        <v>71</v>
      </c>
      <c r="E22" s="22" t="s">
        <v>71</v>
      </c>
      <c r="F22" s="35" t="s">
        <v>71</v>
      </c>
    </row>
    <row r="23" spans="1:6" ht="15" customHeight="1">
      <c r="A23" s="5"/>
      <c r="B23" s="5"/>
      <c r="C23" s="5"/>
      <c r="D23" s="22"/>
      <c r="E23" s="22"/>
      <c r="F23" s="35"/>
    </row>
    <row r="24" spans="1:6" ht="15" customHeight="1">
      <c r="A24" s="5" t="s">
        <v>92</v>
      </c>
      <c r="B24" s="5" t="s">
        <v>93</v>
      </c>
      <c r="C24" s="5" t="s">
        <v>94</v>
      </c>
      <c r="D24" s="22">
        <v>0</v>
      </c>
      <c r="E24" s="22">
        <v>0</v>
      </c>
      <c r="F24" s="35"/>
    </row>
    <row r="25" spans="1:6" ht="15" customHeight="1">
      <c r="A25" s="5" t="s">
        <v>71</v>
      </c>
      <c r="B25" s="5" t="s">
        <v>71</v>
      </c>
      <c r="C25" s="5" t="s">
        <v>71</v>
      </c>
      <c r="D25" s="22" t="s">
        <v>71</v>
      </c>
      <c r="E25" s="22" t="s">
        <v>71</v>
      </c>
      <c r="F25" s="35" t="s">
        <v>71</v>
      </c>
    </row>
    <row r="26" spans="1:6" ht="15" customHeight="1">
      <c r="A26" s="5"/>
      <c r="B26" s="5"/>
      <c r="C26" s="5"/>
      <c r="D26" s="22"/>
      <c r="E26" s="22"/>
      <c r="F26" s="35"/>
    </row>
    <row r="27" spans="1:6" ht="15" customHeight="1">
      <c r="A27" s="5" t="s">
        <v>95</v>
      </c>
      <c r="B27" s="5" t="s">
        <v>96</v>
      </c>
      <c r="C27" s="5" t="s">
        <v>97</v>
      </c>
      <c r="D27" s="22">
        <v>0</v>
      </c>
      <c r="E27" s="22">
        <v>0</v>
      </c>
      <c r="F27" s="35"/>
    </row>
    <row r="28" spans="1:6" ht="15" customHeight="1">
      <c r="A28" s="5" t="s">
        <v>71</v>
      </c>
      <c r="B28" s="5" t="s">
        <v>71</v>
      </c>
      <c r="C28" s="5" t="s">
        <v>71</v>
      </c>
      <c r="D28" s="22" t="s">
        <v>71</v>
      </c>
      <c r="E28" s="22" t="s">
        <v>71</v>
      </c>
      <c r="F28" s="35" t="s">
        <v>71</v>
      </c>
    </row>
    <row r="29" spans="1:6" ht="15" customHeight="1">
      <c r="A29" s="5"/>
      <c r="B29" s="5"/>
      <c r="C29" s="5"/>
      <c r="D29" s="22"/>
      <c r="E29" s="22"/>
      <c r="F29" s="35"/>
    </row>
    <row r="30" spans="1:6" ht="15" customHeight="1">
      <c r="A30" s="5" t="s">
        <v>98</v>
      </c>
      <c r="B30" s="5" t="s">
        <v>99</v>
      </c>
      <c r="C30" s="5" t="s">
        <v>100</v>
      </c>
      <c r="D30" s="22">
        <v>629115359119</v>
      </c>
      <c r="E30" s="22">
        <v>587154948499</v>
      </c>
      <c r="F30" s="35">
        <v>2.1341028805811</v>
      </c>
    </row>
    <row r="31" spans="1:6" ht="15" customHeight="1">
      <c r="A31" s="8" t="s">
        <v>101</v>
      </c>
      <c r="B31" s="8" t="s">
        <v>102</v>
      </c>
      <c r="C31" s="8" t="s">
        <v>103</v>
      </c>
      <c r="D31" s="21"/>
      <c r="E31" s="21"/>
      <c r="F31" s="34"/>
    </row>
    <row r="32" spans="1:6" ht="15" customHeight="1">
      <c r="A32" s="5" t="s">
        <v>104</v>
      </c>
      <c r="B32" s="5" t="s">
        <v>105</v>
      </c>
      <c r="C32" s="5" t="s">
        <v>106</v>
      </c>
      <c r="D32" s="22">
        <v>0</v>
      </c>
      <c r="E32" s="22">
        <v>0</v>
      </c>
      <c r="F32" s="35"/>
    </row>
    <row r="33" spans="1:6" ht="15" customHeight="1">
      <c r="A33" s="5" t="s">
        <v>71</v>
      </c>
      <c r="B33" s="5" t="s">
        <v>71</v>
      </c>
      <c r="C33" s="5" t="s">
        <v>71</v>
      </c>
      <c r="D33" s="22" t="s">
        <v>71</v>
      </c>
      <c r="E33" s="22" t="s">
        <v>71</v>
      </c>
      <c r="F33" s="35" t="s">
        <v>71</v>
      </c>
    </row>
    <row r="34" spans="1:6" ht="15" customHeight="1">
      <c r="A34" s="5" t="s">
        <v>107</v>
      </c>
      <c r="B34" s="5" t="s">
        <v>108</v>
      </c>
      <c r="C34" s="5" t="s">
        <v>109</v>
      </c>
      <c r="D34" s="22">
        <v>9598959646</v>
      </c>
      <c r="E34" s="22">
        <v>1025205000</v>
      </c>
      <c r="F34" s="35"/>
    </row>
    <row r="35" spans="1:6" ht="15" customHeight="1">
      <c r="A35" s="5" t="s">
        <v>71</v>
      </c>
      <c r="B35" s="5" t="s">
        <v>71</v>
      </c>
      <c r="C35" s="5" t="s">
        <v>71</v>
      </c>
      <c r="D35" s="22" t="s">
        <v>71</v>
      </c>
      <c r="E35" s="22" t="s">
        <v>71</v>
      </c>
      <c r="F35" s="35" t="s">
        <v>71</v>
      </c>
    </row>
    <row r="36" spans="1:6" ht="15" customHeight="1">
      <c r="A36" s="5"/>
      <c r="B36" s="5"/>
      <c r="C36" s="5"/>
      <c r="D36" s="22"/>
      <c r="E36" s="22"/>
      <c r="F36" s="35"/>
    </row>
    <row r="37" spans="1:6" ht="15" customHeight="1">
      <c r="A37" s="5" t="s">
        <v>110</v>
      </c>
      <c r="B37" s="5" t="s">
        <v>111</v>
      </c>
      <c r="C37" s="5" t="s">
        <v>112</v>
      </c>
      <c r="D37" s="22">
        <v>6442609927</v>
      </c>
      <c r="E37" s="22">
        <v>5523376339</v>
      </c>
      <c r="F37" s="35">
        <v>1.6751127466195801</v>
      </c>
    </row>
    <row r="38" spans="1:6" ht="15" customHeight="1">
      <c r="A38" s="5" t="s">
        <v>71</v>
      </c>
      <c r="B38" s="5" t="s">
        <v>71</v>
      </c>
      <c r="C38" s="5" t="s">
        <v>71</v>
      </c>
      <c r="D38" s="22" t="s">
        <v>71</v>
      </c>
      <c r="E38" s="22" t="s">
        <v>71</v>
      </c>
      <c r="F38" s="35" t="s">
        <v>71</v>
      </c>
    </row>
    <row r="39" spans="1:6" ht="15" customHeight="1">
      <c r="A39" s="5"/>
      <c r="B39" s="5"/>
      <c r="C39" s="5"/>
      <c r="D39" s="22"/>
      <c r="E39" s="22"/>
      <c r="F39" s="35"/>
    </row>
    <row r="40" spans="1:6" ht="15" customHeight="1">
      <c r="A40" s="5" t="s">
        <v>113</v>
      </c>
      <c r="B40" s="5" t="s">
        <v>114</v>
      </c>
      <c r="C40" s="5" t="s">
        <v>115</v>
      </c>
      <c r="D40" s="22">
        <v>16041569573</v>
      </c>
      <c r="E40" s="22">
        <v>6548581339</v>
      </c>
      <c r="F40" s="35">
        <v>4.1708931585168596</v>
      </c>
    </row>
    <row r="41" spans="1:6" ht="15" customHeight="1">
      <c r="A41" s="5" t="s">
        <v>1</v>
      </c>
      <c r="B41" s="5" t="s">
        <v>116</v>
      </c>
      <c r="C41" s="5" t="s">
        <v>117</v>
      </c>
      <c r="D41" s="22">
        <v>613073789546</v>
      </c>
      <c r="E41" s="22">
        <v>580606367160</v>
      </c>
      <c r="F41" s="35">
        <v>2.1071780737217498</v>
      </c>
    </row>
    <row r="42" spans="1:6" ht="15" customHeight="1">
      <c r="A42" s="5" t="s">
        <v>1</v>
      </c>
      <c r="B42" s="5" t="s">
        <v>118</v>
      </c>
      <c r="C42" s="5" t="s">
        <v>119</v>
      </c>
      <c r="D42" s="33">
        <v>40951837.390000001</v>
      </c>
      <c r="E42" s="33">
        <v>38982944.630000003</v>
      </c>
      <c r="F42" s="35">
        <v>1.97453912003301</v>
      </c>
    </row>
    <row r="43" spans="1:6" ht="15" customHeight="1">
      <c r="A43" s="5" t="s">
        <v>1</v>
      </c>
      <c r="B43" s="5" t="s">
        <v>120</v>
      </c>
      <c r="C43" s="5" t="s">
        <v>121</v>
      </c>
      <c r="D43" s="33">
        <v>14970.6</v>
      </c>
      <c r="E43" s="33">
        <v>14893.85</v>
      </c>
      <c r="F43" s="35">
        <v>1.06717440366802</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1"/>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3445456247</v>
      </c>
      <c r="E2" s="21">
        <v>2911815427</v>
      </c>
      <c r="F2" s="21">
        <v>18416212544</v>
      </c>
    </row>
    <row r="3" spans="1:6" ht="15" customHeight="1">
      <c r="A3" s="5" t="s">
        <v>13</v>
      </c>
      <c r="B3" s="5" t="s">
        <v>125</v>
      </c>
      <c r="C3" s="5" t="s">
        <v>126</v>
      </c>
      <c r="D3" s="22">
        <v>0</v>
      </c>
      <c r="E3" s="22">
        <v>0</v>
      </c>
      <c r="F3" s="22">
        <v>0</v>
      </c>
    </row>
    <row r="4" spans="1:6" ht="15" customHeight="1">
      <c r="A4" s="5" t="s">
        <v>71</v>
      </c>
      <c r="B4" s="5" t="s">
        <v>71</v>
      </c>
      <c r="C4" s="5" t="s">
        <v>71</v>
      </c>
      <c r="D4" s="22" t="s">
        <v>71</v>
      </c>
      <c r="E4" s="22" t="s">
        <v>350</v>
      </c>
      <c r="F4" s="22" t="s">
        <v>350</v>
      </c>
    </row>
    <row r="5" spans="1:6" ht="15" customHeight="1">
      <c r="A5" s="5" t="s">
        <v>16</v>
      </c>
      <c r="B5" s="5" t="s">
        <v>81</v>
      </c>
      <c r="C5" s="5" t="s">
        <v>88</v>
      </c>
      <c r="D5" s="22">
        <v>2325430809</v>
      </c>
      <c r="E5" s="22">
        <v>1840499836</v>
      </c>
      <c r="F5" s="22">
        <v>11899826211</v>
      </c>
    </row>
    <row r="6" spans="1:6" ht="15" customHeight="1">
      <c r="A6" s="5" t="s">
        <v>71</v>
      </c>
      <c r="B6" s="5" t="s">
        <v>71</v>
      </c>
      <c r="C6" s="5" t="s">
        <v>71</v>
      </c>
      <c r="D6" s="22" t="s">
        <v>71</v>
      </c>
      <c r="E6" s="22" t="s">
        <v>350</v>
      </c>
      <c r="F6" s="22" t="s">
        <v>350</v>
      </c>
    </row>
    <row r="7" spans="1:6" ht="15" customHeight="1">
      <c r="A7" s="5" t="s">
        <v>19</v>
      </c>
      <c r="B7" s="5" t="s">
        <v>127</v>
      </c>
      <c r="C7" s="5" t="s">
        <v>106</v>
      </c>
      <c r="D7" s="22">
        <v>1120025438</v>
      </c>
      <c r="E7" s="22">
        <v>1071315591</v>
      </c>
      <c r="F7" s="22">
        <v>6516386333</v>
      </c>
    </row>
    <row r="8" spans="1:6" ht="15" customHeight="1">
      <c r="A8" s="5" t="s">
        <v>71</v>
      </c>
      <c r="B8" s="5" t="s">
        <v>71</v>
      </c>
      <c r="C8" s="5" t="s">
        <v>71</v>
      </c>
      <c r="D8" s="22" t="s">
        <v>71</v>
      </c>
      <c r="E8" s="22" t="s">
        <v>71</v>
      </c>
      <c r="F8" s="22" t="s">
        <v>71</v>
      </c>
    </row>
    <row r="9" spans="1:6" ht="15" customHeight="1">
      <c r="A9" s="5" t="s">
        <v>22</v>
      </c>
      <c r="B9" s="5" t="s">
        <v>128</v>
      </c>
      <c r="C9" s="5" t="s">
        <v>126</v>
      </c>
      <c r="D9" s="22">
        <v>0</v>
      </c>
      <c r="E9" s="22">
        <v>0</v>
      </c>
      <c r="F9" s="22">
        <v>0</v>
      </c>
    </row>
    <row r="10" spans="1:6" ht="15" customHeight="1">
      <c r="A10" s="5" t="s">
        <v>71</v>
      </c>
      <c r="B10" s="5" t="s">
        <v>71</v>
      </c>
      <c r="C10" s="5" t="s">
        <v>71</v>
      </c>
      <c r="D10" s="22" t="s">
        <v>71</v>
      </c>
      <c r="E10" s="22" t="s">
        <v>71</v>
      </c>
      <c r="F10" s="22" t="s">
        <v>71</v>
      </c>
    </row>
    <row r="11" spans="1:6" ht="15" customHeight="1">
      <c r="A11" s="8" t="s">
        <v>101</v>
      </c>
      <c r="B11" s="8" t="s">
        <v>129</v>
      </c>
      <c r="C11" s="8" t="s">
        <v>130</v>
      </c>
      <c r="D11" s="21">
        <v>372621741</v>
      </c>
      <c r="E11" s="21">
        <v>381031353</v>
      </c>
      <c r="F11" s="21">
        <v>2225326072</v>
      </c>
    </row>
    <row r="12" spans="1:6" ht="15" customHeight="1">
      <c r="A12" s="5" t="s">
        <v>13</v>
      </c>
      <c r="B12" s="5" t="s">
        <v>131</v>
      </c>
      <c r="C12" s="5" t="s">
        <v>132</v>
      </c>
      <c r="D12" s="22">
        <v>252116265</v>
      </c>
      <c r="E12" s="22">
        <v>226141913</v>
      </c>
      <c r="F12" s="22">
        <v>1306511849</v>
      </c>
    </row>
    <row r="13" spans="1:6" ht="15" customHeight="1">
      <c r="A13" s="5" t="s">
        <v>71</v>
      </c>
      <c r="B13" s="5" t="s">
        <v>71</v>
      </c>
      <c r="C13" s="5" t="s">
        <v>71</v>
      </c>
      <c r="D13" s="22" t="s">
        <v>71</v>
      </c>
      <c r="E13" s="22" t="s">
        <v>71</v>
      </c>
      <c r="F13" s="22" t="s">
        <v>71</v>
      </c>
    </row>
    <row r="14" spans="1:6" ht="15" customHeight="1">
      <c r="A14" s="5" t="s">
        <v>16</v>
      </c>
      <c r="B14" s="5" t="s">
        <v>133</v>
      </c>
      <c r="C14" s="5" t="s">
        <v>134</v>
      </c>
      <c r="D14" s="22">
        <v>44244048</v>
      </c>
      <c r="E14" s="22">
        <v>38224556</v>
      </c>
      <c r="F14" s="22">
        <v>254159520</v>
      </c>
    </row>
    <row r="15" spans="1:6" ht="15" customHeight="1">
      <c r="A15" s="5" t="s">
        <v>71</v>
      </c>
      <c r="B15" s="5" t="s">
        <v>71</v>
      </c>
      <c r="C15" s="5" t="s">
        <v>71</v>
      </c>
      <c r="D15" s="22" t="s">
        <v>71</v>
      </c>
      <c r="E15" s="22" t="s">
        <v>71</v>
      </c>
      <c r="F15" s="22" t="s">
        <v>71</v>
      </c>
    </row>
    <row r="16" spans="1:6" ht="15" customHeight="1">
      <c r="A16" s="5"/>
      <c r="B16" s="5"/>
      <c r="C16" s="5"/>
      <c r="D16" s="22"/>
      <c r="E16" s="22"/>
      <c r="F16" s="22"/>
    </row>
    <row r="17" spans="1:6" ht="15" customHeight="1">
      <c r="A17" s="5" t="s">
        <v>19</v>
      </c>
      <c r="B17" s="5" t="s">
        <v>135</v>
      </c>
      <c r="C17" s="5" t="s">
        <v>136</v>
      </c>
      <c r="D17" s="22">
        <v>48400000</v>
      </c>
      <c r="E17" s="22">
        <v>48400000</v>
      </c>
      <c r="F17" s="22">
        <v>338800000</v>
      </c>
    </row>
    <row r="18" spans="1:6" ht="15" customHeight="1">
      <c r="A18" s="5" t="s">
        <v>71</v>
      </c>
      <c r="B18" s="5" t="s">
        <v>71</v>
      </c>
      <c r="C18" s="5" t="s">
        <v>71</v>
      </c>
      <c r="D18" s="22" t="s">
        <v>71</v>
      </c>
      <c r="E18" s="22" t="s">
        <v>71</v>
      </c>
      <c r="F18" s="22" t="s">
        <v>71</v>
      </c>
    </row>
    <row r="19" spans="1:6" ht="15" customHeight="1">
      <c r="A19" s="5"/>
      <c r="B19" s="5"/>
      <c r="C19" s="5"/>
      <c r="D19" s="22"/>
      <c r="E19" s="22"/>
      <c r="F19" s="22"/>
    </row>
    <row r="20" spans="1:6" ht="15" customHeight="1">
      <c r="A20" s="5" t="s">
        <v>22</v>
      </c>
      <c r="B20" s="5" t="s">
        <v>137</v>
      </c>
      <c r="C20" s="5" t="s">
        <v>138</v>
      </c>
      <c r="D20" s="22">
        <v>0</v>
      </c>
      <c r="E20" s="22">
        <v>0</v>
      </c>
      <c r="F20" s="22">
        <v>0</v>
      </c>
    </row>
    <row r="21" spans="1:6" ht="15" customHeight="1">
      <c r="A21" s="5" t="s">
        <v>71</v>
      </c>
      <c r="B21" s="5" t="s">
        <v>71</v>
      </c>
      <c r="C21" s="5" t="s">
        <v>71</v>
      </c>
      <c r="D21" s="22" t="s">
        <v>71</v>
      </c>
      <c r="E21" s="22" t="s">
        <v>71</v>
      </c>
      <c r="F21" s="22" t="s">
        <v>71</v>
      </c>
    </row>
    <row r="22" spans="1:6" ht="15" customHeight="1">
      <c r="A22" s="5" t="s">
        <v>25</v>
      </c>
      <c r="B22" s="5" t="s">
        <v>139</v>
      </c>
      <c r="C22" s="5" t="s">
        <v>140</v>
      </c>
      <c r="D22" s="22">
        <v>0</v>
      </c>
      <c r="E22" s="22">
        <v>0</v>
      </c>
      <c r="F22" s="22">
        <v>0</v>
      </c>
    </row>
    <row r="23" spans="1:6" ht="15" customHeight="1">
      <c r="A23" s="5" t="s">
        <v>71</v>
      </c>
      <c r="B23" s="5" t="s">
        <v>71</v>
      </c>
      <c r="C23" s="5" t="s">
        <v>71</v>
      </c>
      <c r="D23" s="22" t="s">
        <v>71</v>
      </c>
      <c r="E23" s="22" t="s">
        <v>71</v>
      </c>
      <c r="F23" s="22" t="s">
        <v>71</v>
      </c>
    </row>
    <row r="24" spans="1:6" ht="15" customHeight="1">
      <c r="A24" s="5" t="s">
        <v>28</v>
      </c>
      <c r="B24" s="5" t="s">
        <v>141</v>
      </c>
      <c r="C24" s="5" t="s">
        <v>142</v>
      </c>
      <c r="D24" s="22">
        <v>12658192</v>
      </c>
      <c r="E24" s="22">
        <v>12249863</v>
      </c>
      <c r="F24" s="22">
        <v>86565699</v>
      </c>
    </row>
    <row r="25" spans="1:6" ht="15" customHeight="1">
      <c r="A25" s="5" t="s">
        <v>71</v>
      </c>
      <c r="B25" s="5" t="s">
        <v>71</v>
      </c>
      <c r="C25" s="5" t="s">
        <v>71</v>
      </c>
      <c r="D25" s="22" t="s">
        <v>71</v>
      </c>
      <c r="E25" s="22" t="s">
        <v>71</v>
      </c>
      <c r="F25" s="22" t="s">
        <v>71</v>
      </c>
    </row>
    <row r="26" spans="1:6" ht="15" customHeight="1">
      <c r="A26" s="5" t="s">
        <v>31</v>
      </c>
      <c r="B26" s="5" t="s">
        <v>143</v>
      </c>
      <c r="C26" s="5" t="s">
        <v>144</v>
      </c>
      <c r="D26" s="22">
        <v>10000000</v>
      </c>
      <c r="E26" s="22">
        <v>10000000</v>
      </c>
      <c r="F26" s="22">
        <v>70000000</v>
      </c>
    </row>
    <row r="27" spans="1:6" ht="15" customHeight="1">
      <c r="A27" s="5" t="s">
        <v>71</v>
      </c>
      <c r="B27" s="5" t="s">
        <v>71</v>
      </c>
      <c r="C27" s="5" t="s">
        <v>71</v>
      </c>
      <c r="D27" s="22" t="s">
        <v>71</v>
      </c>
      <c r="E27" s="22" t="s">
        <v>71</v>
      </c>
      <c r="F27" s="22" t="s">
        <v>71</v>
      </c>
    </row>
    <row r="28" spans="1:6" ht="15" customHeight="1">
      <c r="A28" s="5"/>
      <c r="B28" s="5"/>
      <c r="C28" s="5"/>
      <c r="D28" s="22"/>
      <c r="E28" s="22"/>
      <c r="F28" s="22"/>
    </row>
    <row r="29" spans="1:6" ht="15" customHeight="1">
      <c r="A29" s="5" t="s">
        <v>34</v>
      </c>
      <c r="B29" s="5" t="s">
        <v>145</v>
      </c>
      <c r="C29" s="5" t="s">
        <v>146</v>
      </c>
      <c r="D29" s="22">
        <v>0</v>
      </c>
      <c r="E29" s="22">
        <v>32888384</v>
      </c>
      <c r="F29" s="22">
        <v>132206310</v>
      </c>
    </row>
    <row r="30" spans="1:6" ht="15" customHeight="1">
      <c r="A30" s="5" t="s">
        <v>71</v>
      </c>
      <c r="B30" s="5" t="s">
        <v>71</v>
      </c>
      <c r="C30" s="5" t="s">
        <v>71</v>
      </c>
      <c r="D30" s="22" t="s">
        <v>71</v>
      </c>
      <c r="E30" s="22" t="s">
        <v>71</v>
      </c>
      <c r="F30" s="22" t="s">
        <v>71</v>
      </c>
    </row>
    <row r="31" spans="1:6" ht="15" customHeight="1">
      <c r="A31" s="5"/>
      <c r="B31" s="5"/>
      <c r="C31" s="5"/>
      <c r="D31" s="22"/>
      <c r="E31" s="22"/>
      <c r="F31" s="22"/>
    </row>
    <row r="32" spans="1:6" ht="15" customHeight="1">
      <c r="A32" s="5" t="s">
        <v>37</v>
      </c>
      <c r="B32" s="5" t="s">
        <v>147</v>
      </c>
      <c r="C32" s="5" t="s">
        <v>138</v>
      </c>
      <c r="D32" s="22">
        <v>4098617</v>
      </c>
      <c r="E32" s="22">
        <v>11468719</v>
      </c>
      <c r="F32" s="22">
        <v>24188171</v>
      </c>
    </row>
    <row r="33" spans="1:6" ht="15" customHeight="1">
      <c r="A33" s="5" t="s">
        <v>71</v>
      </c>
      <c r="B33" s="5" t="s">
        <v>71</v>
      </c>
      <c r="C33" s="5" t="s">
        <v>71</v>
      </c>
      <c r="D33" s="22" t="s">
        <v>71</v>
      </c>
      <c r="E33" s="22" t="s">
        <v>71</v>
      </c>
      <c r="F33" s="22" t="s">
        <v>71</v>
      </c>
    </row>
    <row r="34" spans="1:6" ht="15" customHeight="1">
      <c r="A34" s="5"/>
      <c r="B34" s="5"/>
      <c r="C34" s="5"/>
      <c r="D34" s="22"/>
      <c r="E34" s="22"/>
      <c r="F34" s="22"/>
    </row>
    <row r="35" spans="1:6" ht="15" customHeight="1">
      <c r="A35" s="5" t="s">
        <v>40</v>
      </c>
      <c r="B35" s="5" t="s">
        <v>148</v>
      </c>
      <c r="C35" s="5" t="s">
        <v>140</v>
      </c>
      <c r="D35" s="22">
        <v>1104619</v>
      </c>
      <c r="E35" s="22">
        <v>1657918</v>
      </c>
      <c r="F35" s="22">
        <v>12894523</v>
      </c>
    </row>
    <row r="36" spans="1:6" ht="15" customHeight="1">
      <c r="A36" s="5" t="s">
        <v>71</v>
      </c>
      <c r="B36" s="5" t="s">
        <v>71</v>
      </c>
      <c r="C36" s="5" t="s">
        <v>71</v>
      </c>
      <c r="D36" s="22" t="s">
        <v>71</v>
      </c>
      <c r="E36" s="22" t="s">
        <v>71</v>
      </c>
      <c r="F36" s="22" t="s">
        <v>71</v>
      </c>
    </row>
    <row r="37" spans="1:6" ht="15" customHeight="1">
      <c r="A37" s="5"/>
      <c r="B37" s="5"/>
      <c r="C37" s="5"/>
      <c r="D37" s="22"/>
      <c r="E37" s="22"/>
      <c r="F37" s="22"/>
    </row>
    <row r="38" spans="1:6" ht="15" customHeight="1">
      <c r="A38" s="8" t="s">
        <v>149</v>
      </c>
      <c r="B38" s="8" t="s">
        <v>150</v>
      </c>
      <c r="C38" s="8" t="s">
        <v>151</v>
      </c>
      <c r="D38" s="21">
        <v>3072834506</v>
      </c>
      <c r="E38" s="21">
        <v>2530784074</v>
      </c>
      <c r="F38" s="21">
        <v>16190886472</v>
      </c>
    </row>
    <row r="39" spans="1:6" ht="15" customHeight="1">
      <c r="A39" s="8" t="s">
        <v>152</v>
      </c>
      <c r="B39" s="8" t="s">
        <v>153</v>
      </c>
      <c r="C39" s="8" t="s">
        <v>154</v>
      </c>
      <c r="D39" s="21">
        <v>-72345398</v>
      </c>
      <c r="E39" s="21">
        <v>429380511</v>
      </c>
      <c r="F39" s="21">
        <v>301049841</v>
      </c>
    </row>
    <row r="40" spans="1:6" ht="15" customHeight="1">
      <c r="A40" s="5" t="s">
        <v>13</v>
      </c>
      <c r="B40" s="5" t="s">
        <v>155</v>
      </c>
      <c r="C40" s="5" t="s">
        <v>156</v>
      </c>
      <c r="D40" s="22">
        <v>0</v>
      </c>
      <c r="E40" s="22">
        <v>0</v>
      </c>
      <c r="F40" s="22">
        <v>-278620005</v>
      </c>
    </row>
    <row r="41" spans="1:6" ht="15" customHeight="1">
      <c r="A41" s="5" t="s">
        <v>16</v>
      </c>
      <c r="B41" s="5" t="s">
        <v>157</v>
      </c>
      <c r="C41" s="5" t="s">
        <v>158</v>
      </c>
      <c r="D41" s="22">
        <v>-72345398</v>
      </c>
      <c r="E41" s="22">
        <v>429380511</v>
      </c>
      <c r="F41" s="22">
        <v>579669846</v>
      </c>
    </row>
    <row r="42" spans="1:6" ht="15" customHeight="1">
      <c r="A42" s="8" t="s">
        <v>159</v>
      </c>
      <c r="B42" s="8" t="s">
        <v>160</v>
      </c>
      <c r="C42" s="8" t="s">
        <v>161</v>
      </c>
      <c r="D42" s="21">
        <v>3000489108</v>
      </c>
      <c r="E42" s="21">
        <v>2960164585</v>
      </c>
      <c r="F42" s="21">
        <v>16491936313</v>
      </c>
    </row>
    <row r="43" spans="1:6" ht="15" customHeight="1">
      <c r="A43" s="8" t="s">
        <v>162</v>
      </c>
      <c r="B43" s="8" t="s">
        <v>163</v>
      </c>
      <c r="C43" s="8" t="s">
        <v>164</v>
      </c>
      <c r="D43" s="21">
        <v>580606367160</v>
      </c>
      <c r="E43" s="21">
        <v>523731708170</v>
      </c>
      <c r="F43" s="21">
        <v>386080314160</v>
      </c>
    </row>
    <row r="44" spans="1:6" ht="15" customHeight="1">
      <c r="A44" s="8" t="s">
        <v>165</v>
      </c>
      <c r="B44" s="8" t="s">
        <v>166</v>
      </c>
      <c r="C44" s="8" t="s">
        <v>167</v>
      </c>
      <c r="D44" s="21">
        <v>32467422386</v>
      </c>
      <c r="E44" s="21">
        <v>56874658990</v>
      </c>
      <c r="F44" s="21">
        <v>226993475386</v>
      </c>
    </row>
    <row r="45" spans="1:6" ht="15" customHeight="1">
      <c r="A45" s="5" t="s">
        <v>13</v>
      </c>
      <c r="B45" s="5" t="s">
        <v>168</v>
      </c>
      <c r="C45" s="5" t="s">
        <v>169</v>
      </c>
      <c r="D45" s="22">
        <v>3000489108</v>
      </c>
      <c r="E45" s="22">
        <v>2960164585</v>
      </c>
      <c r="F45" s="22">
        <v>16491936313</v>
      </c>
    </row>
    <row r="46" spans="1:6" ht="15" customHeight="1">
      <c r="A46" s="5" t="s">
        <v>16</v>
      </c>
      <c r="B46" s="5" t="s">
        <v>170</v>
      </c>
      <c r="C46" s="5" t="s">
        <v>171</v>
      </c>
      <c r="D46" s="22">
        <v>0</v>
      </c>
      <c r="E46" s="22">
        <v>0</v>
      </c>
      <c r="F46" s="22">
        <v>0</v>
      </c>
    </row>
    <row r="47" spans="1:6" ht="15" customHeight="1">
      <c r="A47" s="5" t="s">
        <v>19</v>
      </c>
      <c r="B47" s="5" t="s">
        <v>172</v>
      </c>
      <c r="C47" s="5" t="s">
        <v>173</v>
      </c>
      <c r="D47" s="22">
        <v>29466933278</v>
      </c>
      <c r="E47" s="22">
        <v>53914494405</v>
      </c>
      <c r="F47" s="22">
        <v>210501539073</v>
      </c>
    </row>
    <row r="48" spans="1:6" ht="15" customHeight="1">
      <c r="A48" s="8" t="s">
        <v>174</v>
      </c>
      <c r="B48" s="8" t="s">
        <v>175</v>
      </c>
      <c r="C48" s="8" t="s">
        <v>176</v>
      </c>
      <c r="D48" s="21">
        <v>613073789546</v>
      </c>
      <c r="E48" s="21">
        <v>580606367160</v>
      </c>
      <c r="F48" s="21">
        <v>613073789546</v>
      </c>
    </row>
    <row r="49" spans="1:6" ht="15" customHeight="1">
      <c r="A49" s="8" t="s">
        <v>177</v>
      </c>
      <c r="B49" s="8" t="s">
        <v>178</v>
      </c>
      <c r="C49" s="8" t="s">
        <v>179</v>
      </c>
      <c r="D49" s="21">
        <v>0</v>
      </c>
      <c r="E49" s="21">
        <v>0</v>
      </c>
      <c r="F49" s="21">
        <v>0</v>
      </c>
    </row>
    <row r="50" spans="1:6" ht="15" customHeight="1">
      <c r="A50" s="5" t="s">
        <v>1</v>
      </c>
      <c r="B50" s="5" t="s">
        <v>180</v>
      </c>
      <c r="C50" s="5" t="s">
        <v>181</v>
      </c>
      <c r="D50" s="23">
        <v>0</v>
      </c>
      <c r="E50" s="23">
        <v>0</v>
      </c>
      <c r="F50" s="23">
        <v>0</v>
      </c>
    </row>
    <row r="51" spans="1:6" ht="15" customHeight="1">
      <c r="A51" s="9" t="s">
        <v>1</v>
      </c>
      <c r="B51" s="9" t="s">
        <v>1</v>
      </c>
      <c r="C51" s="9" t="s">
        <v>1</v>
      </c>
      <c r="D51" s="24" t="s">
        <v>1</v>
      </c>
      <c r="E51" s="24" t="s">
        <v>1</v>
      </c>
      <c r="F51" s="24"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4"/>
  <sheetViews>
    <sheetView zoomScale="83" zoomScaleNormal="83" workbookViewId="0">
      <selection activeCell="D3" sqref="D3:G53"/>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5" t="s">
        <v>71</v>
      </c>
      <c r="E3" s="26" t="s">
        <v>71</v>
      </c>
      <c r="F3" s="26" t="s">
        <v>71</v>
      </c>
      <c r="G3" s="27" t="s">
        <v>71</v>
      </c>
    </row>
    <row r="4" spans="1:7" ht="15" customHeight="1">
      <c r="A4" s="15"/>
      <c r="B4" s="15" t="s">
        <v>185</v>
      </c>
      <c r="C4" s="15" t="s">
        <v>186</v>
      </c>
      <c r="D4" s="25"/>
      <c r="E4" s="26"/>
      <c r="F4" s="26"/>
      <c r="G4" s="27"/>
    </row>
    <row r="5" spans="1:7" ht="15" customHeight="1">
      <c r="A5" s="14" t="s">
        <v>101</v>
      </c>
      <c r="B5" s="14" t="s">
        <v>312</v>
      </c>
      <c r="C5" s="14" t="s">
        <v>313</v>
      </c>
      <c r="D5" s="28"/>
      <c r="E5" s="29"/>
      <c r="F5" s="29"/>
      <c r="G5" s="30"/>
    </row>
    <row r="6" spans="1:7" ht="15" customHeight="1">
      <c r="A6" s="15" t="s">
        <v>71</v>
      </c>
      <c r="B6" s="15" t="s">
        <v>71</v>
      </c>
      <c r="C6" s="15" t="s">
        <v>71</v>
      </c>
      <c r="D6" s="25" t="s">
        <v>71</v>
      </c>
      <c r="E6" s="26" t="s">
        <v>71</v>
      </c>
      <c r="F6" s="26" t="s">
        <v>71</v>
      </c>
      <c r="G6" s="27" t="s">
        <v>71</v>
      </c>
    </row>
    <row r="7" spans="1:7" ht="15" customHeight="1">
      <c r="A7" s="15" t="s">
        <v>1</v>
      </c>
      <c r="B7" s="15" t="s">
        <v>185</v>
      </c>
      <c r="C7" s="15" t="s">
        <v>314</v>
      </c>
      <c r="D7" s="25"/>
      <c r="E7" s="26"/>
      <c r="F7" s="26"/>
      <c r="G7" s="27"/>
    </row>
    <row r="8" spans="1:7" ht="15" customHeight="1">
      <c r="A8" s="14" t="s">
        <v>315</v>
      </c>
      <c r="B8" s="14" t="s">
        <v>316</v>
      </c>
      <c r="C8" s="14" t="s">
        <v>317</v>
      </c>
      <c r="D8" s="28"/>
      <c r="E8" s="29"/>
      <c r="F8" s="29"/>
      <c r="G8" s="30"/>
    </row>
    <row r="9" spans="1:7" ht="15" customHeight="1">
      <c r="A9" s="15" t="s">
        <v>71</v>
      </c>
      <c r="B9" s="15" t="s">
        <v>71</v>
      </c>
      <c r="C9" s="15" t="s">
        <v>71</v>
      </c>
      <c r="D9" s="25" t="s">
        <v>71</v>
      </c>
      <c r="E9" s="26" t="s">
        <v>71</v>
      </c>
      <c r="F9" s="26" t="s">
        <v>71</v>
      </c>
      <c r="G9" s="27" t="s">
        <v>71</v>
      </c>
    </row>
    <row r="10" spans="1:7" ht="15" customHeight="1">
      <c r="A10" s="15" t="s">
        <v>1</v>
      </c>
      <c r="B10" s="15" t="s">
        <v>185</v>
      </c>
      <c r="C10" s="15" t="s">
        <v>318</v>
      </c>
      <c r="D10" s="25"/>
      <c r="E10" s="26"/>
      <c r="F10" s="26">
        <v>0</v>
      </c>
      <c r="G10" s="27">
        <v>0</v>
      </c>
    </row>
    <row r="11" spans="1:7" ht="15" customHeight="1">
      <c r="A11" s="14" t="s">
        <v>149</v>
      </c>
      <c r="B11" s="14" t="s">
        <v>319</v>
      </c>
      <c r="C11" s="14" t="s">
        <v>320</v>
      </c>
      <c r="D11" s="28"/>
      <c r="E11" s="29"/>
      <c r="F11" s="29"/>
      <c r="G11" s="30"/>
    </row>
    <row r="12" spans="1:7" ht="15" customHeight="1">
      <c r="A12" s="15" t="s">
        <v>71</v>
      </c>
      <c r="B12" s="15" t="s">
        <v>71</v>
      </c>
      <c r="C12" s="15" t="s">
        <v>71</v>
      </c>
      <c r="D12" s="25" t="s">
        <v>71</v>
      </c>
      <c r="E12" s="26" t="s">
        <v>71</v>
      </c>
      <c r="F12" s="26" t="s">
        <v>71</v>
      </c>
      <c r="G12" s="27" t="s">
        <v>71</v>
      </c>
    </row>
    <row r="13" spans="1:7" ht="15" customHeight="1">
      <c r="A13" s="15">
        <v>1</v>
      </c>
      <c r="B13" s="20" t="s">
        <v>351</v>
      </c>
      <c r="C13" s="15">
        <v>2251.1</v>
      </c>
      <c r="D13" s="25"/>
      <c r="E13" s="26"/>
      <c r="F13" s="26">
        <v>289414177109</v>
      </c>
      <c r="G13" s="27">
        <v>0.46003355809702301</v>
      </c>
    </row>
    <row r="14" spans="1:7" ht="15" customHeight="1">
      <c r="A14" s="15">
        <v>1.1000000000000001</v>
      </c>
      <c r="B14" s="20" t="s">
        <v>352</v>
      </c>
      <c r="C14" s="15" t="s">
        <v>353</v>
      </c>
      <c r="D14" s="25">
        <v>319000</v>
      </c>
      <c r="E14" s="26">
        <v>100605.548</v>
      </c>
      <c r="F14" s="26">
        <v>32093169812</v>
      </c>
      <c r="G14" s="27">
        <v>5.10131716652771E-2</v>
      </c>
    </row>
    <row r="15" spans="1:7" ht="15" customHeight="1">
      <c r="A15" s="15">
        <v>1.2</v>
      </c>
      <c r="B15" s="20" t="s">
        <v>354</v>
      </c>
      <c r="C15" s="15" t="s">
        <v>355</v>
      </c>
      <c r="D15" s="25">
        <v>380000</v>
      </c>
      <c r="E15" s="26">
        <v>102138.822</v>
      </c>
      <c r="F15" s="26">
        <v>38812752360</v>
      </c>
      <c r="G15" s="27">
        <v>6.1694173886252902E-2</v>
      </c>
    </row>
    <row r="16" spans="1:7" ht="15" customHeight="1">
      <c r="A16" s="15">
        <v>1.3</v>
      </c>
      <c r="B16" s="20" t="s">
        <v>356</v>
      </c>
      <c r="C16" s="15" t="s">
        <v>357</v>
      </c>
      <c r="D16" s="25">
        <v>270829</v>
      </c>
      <c r="E16" s="26">
        <v>101221.984</v>
      </c>
      <c r="F16" s="26">
        <v>27413848705</v>
      </c>
      <c r="G16" s="27">
        <v>4.3575233552380299E-2</v>
      </c>
    </row>
    <row r="17" spans="1:7" ht="15" customHeight="1">
      <c r="A17" s="15">
        <v>1.4</v>
      </c>
      <c r="B17" s="20" t="s">
        <v>358</v>
      </c>
      <c r="C17" s="15" t="s">
        <v>359</v>
      </c>
      <c r="D17" s="25">
        <v>597689</v>
      </c>
      <c r="E17" s="26">
        <v>100250.923</v>
      </c>
      <c r="F17" s="26">
        <v>59918873917</v>
      </c>
      <c r="G17" s="27">
        <v>9.5243063213254098E-2</v>
      </c>
    </row>
    <row r="18" spans="1:7" ht="15" customHeight="1">
      <c r="A18" s="15">
        <v>1.5</v>
      </c>
      <c r="B18" s="20" t="s">
        <v>360</v>
      </c>
      <c r="C18" s="15" t="s">
        <v>361</v>
      </c>
      <c r="D18" s="25">
        <v>810894</v>
      </c>
      <c r="E18" s="26">
        <v>100077.63999900001</v>
      </c>
      <c r="F18" s="26">
        <v>81152357810</v>
      </c>
      <c r="G18" s="27">
        <v>0.12899439925237899</v>
      </c>
    </row>
    <row r="19" spans="1:7" ht="15" customHeight="1">
      <c r="A19" s="15">
        <v>1.6</v>
      </c>
      <c r="B19" s="20" t="s">
        <v>362</v>
      </c>
      <c r="C19" s="15" t="s">
        <v>363</v>
      </c>
      <c r="D19" s="25">
        <v>25555</v>
      </c>
      <c r="E19" s="26">
        <v>96260.956993999993</v>
      </c>
      <c r="F19" s="26">
        <v>2459948756</v>
      </c>
      <c r="G19" s="27">
        <v>3.9101711957006801E-3</v>
      </c>
    </row>
    <row r="20" spans="1:7" ht="15" customHeight="1">
      <c r="A20" s="15">
        <v>1.7</v>
      </c>
      <c r="B20" s="20" t="s">
        <v>364</v>
      </c>
      <c r="C20" s="15" t="s">
        <v>365</v>
      </c>
      <c r="D20" s="25">
        <v>46989</v>
      </c>
      <c r="E20" s="26">
        <v>101766.04698899999</v>
      </c>
      <c r="F20" s="26">
        <v>4781884782</v>
      </c>
      <c r="G20" s="27">
        <v>7.6009665201886801E-3</v>
      </c>
    </row>
    <row r="21" spans="1:7" ht="15" customHeight="1">
      <c r="A21" s="15">
        <v>1.8</v>
      </c>
      <c r="B21" s="20" t="s">
        <v>366</v>
      </c>
      <c r="C21" s="15" t="s">
        <v>367</v>
      </c>
      <c r="D21" s="25">
        <v>430779</v>
      </c>
      <c r="E21" s="26">
        <v>99311.574999999997</v>
      </c>
      <c r="F21" s="26">
        <v>42781340967</v>
      </c>
      <c r="G21" s="27">
        <v>6.8002378811590505E-2</v>
      </c>
    </row>
    <row r="22" spans="1:7" ht="15" customHeight="1">
      <c r="A22" s="15">
        <v>2</v>
      </c>
      <c r="B22" s="20" t="s">
        <v>368</v>
      </c>
      <c r="C22" s="15">
        <v>2251.1999999999998</v>
      </c>
      <c r="D22" s="25"/>
      <c r="E22" s="26"/>
      <c r="F22" s="26">
        <v>48697908600</v>
      </c>
      <c r="G22" s="27">
        <v>7.7406961845909394E-2</v>
      </c>
    </row>
    <row r="23" spans="1:7" ht="15" customHeight="1">
      <c r="A23" s="15">
        <v>2.1</v>
      </c>
      <c r="B23" s="20" t="s">
        <v>369</v>
      </c>
      <c r="C23" s="15" t="s">
        <v>370</v>
      </c>
      <c r="D23" s="25">
        <v>320</v>
      </c>
      <c r="E23" s="26">
        <v>99067667</v>
      </c>
      <c r="F23" s="26">
        <v>31701653440</v>
      </c>
      <c r="G23" s="27">
        <v>5.0390843238026103E-2</v>
      </c>
    </row>
    <row r="24" spans="1:7" ht="15" customHeight="1">
      <c r="A24" s="15">
        <v>2.2000000000000002</v>
      </c>
      <c r="B24" s="20" t="s">
        <v>371</v>
      </c>
      <c r="C24" s="15" t="s">
        <v>372</v>
      </c>
      <c r="D24" s="25">
        <v>120</v>
      </c>
      <c r="E24" s="26">
        <v>99968793</v>
      </c>
      <c r="F24" s="26">
        <v>11996255160</v>
      </c>
      <c r="G24" s="27">
        <v>1.9068450620565499E-2</v>
      </c>
    </row>
    <row r="25" spans="1:7" ht="15" customHeight="1">
      <c r="A25" s="15">
        <v>2.2999999999999998</v>
      </c>
      <c r="B25" s="20" t="s">
        <v>373</v>
      </c>
      <c r="C25" s="15" t="s">
        <v>374</v>
      </c>
      <c r="D25" s="25">
        <v>50</v>
      </c>
      <c r="E25" s="26">
        <v>100000000</v>
      </c>
      <c r="F25" s="26">
        <v>5000000000</v>
      </c>
      <c r="G25" s="27">
        <v>7.9476679873177695E-3</v>
      </c>
    </row>
    <row r="26" spans="1:7" ht="15" customHeight="1">
      <c r="A26" s="15" t="s">
        <v>1</v>
      </c>
      <c r="B26" s="15" t="s">
        <v>185</v>
      </c>
      <c r="C26" s="15" t="s">
        <v>321</v>
      </c>
      <c r="D26" s="25"/>
      <c r="E26" s="26"/>
      <c r="F26" s="26">
        <v>338112085709</v>
      </c>
      <c r="G26" s="27">
        <v>0.53744051994293196</v>
      </c>
    </row>
    <row r="27" spans="1:7" ht="15" customHeight="1">
      <c r="A27" s="14" t="s">
        <v>322</v>
      </c>
      <c r="B27" s="14" t="s">
        <v>323</v>
      </c>
      <c r="C27" s="14" t="s">
        <v>324</v>
      </c>
      <c r="D27" s="28"/>
      <c r="E27" s="29"/>
      <c r="F27" s="29"/>
      <c r="G27" s="30"/>
    </row>
    <row r="28" spans="1:7" ht="15" customHeight="1">
      <c r="A28" s="15" t="s">
        <v>71</v>
      </c>
      <c r="B28" s="15" t="s">
        <v>71</v>
      </c>
      <c r="C28" s="15" t="s">
        <v>71</v>
      </c>
      <c r="D28" s="25" t="s">
        <v>71</v>
      </c>
      <c r="E28" s="26" t="s">
        <v>71</v>
      </c>
      <c r="F28" s="26" t="s">
        <v>71</v>
      </c>
      <c r="G28" s="27" t="s">
        <v>71</v>
      </c>
    </row>
    <row r="29" spans="1:7" ht="15" customHeight="1">
      <c r="A29" s="15">
        <v>1</v>
      </c>
      <c r="B29" s="20" t="s">
        <v>375</v>
      </c>
      <c r="C29" s="15">
        <v>2253.1</v>
      </c>
      <c r="D29" s="25"/>
      <c r="E29" s="26"/>
      <c r="F29" s="26">
        <v>0</v>
      </c>
      <c r="G29" s="27">
        <v>0</v>
      </c>
    </row>
    <row r="30" spans="1:7" ht="15" customHeight="1">
      <c r="A30" s="15">
        <v>2</v>
      </c>
      <c r="B30" s="20" t="s">
        <v>376</v>
      </c>
      <c r="C30" s="15">
        <v>2253.1999999999998</v>
      </c>
      <c r="D30" s="25"/>
      <c r="E30" s="26"/>
      <c r="F30" s="26">
        <v>0</v>
      </c>
      <c r="G30" s="27">
        <v>0</v>
      </c>
    </row>
    <row r="31" spans="1:7" ht="15" customHeight="1">
      <c r="A31" s="15" t="s">
        <v>1</v>
      </c>
      <c r="B31" s="15" t="s">
        <v>185</v>
      </c>
      <c r="C31" s="15" t="s">
        <v>325</v>
      </c>
      <c r="D31" s="25"/>
      <c r="E31" s="26"/>
      <c r="F31" s="26">
        <v>0</v>
      </c>
      <c r="G31" s="27">
        <v>0</v>
      </c>
    </row>
    <row r="32" spans="1:7" ht="15" customHeight="1">
      <c r="A32" s="15" t="s">
        <v>1</v>
      </c>
      <c r="B32" s="15" t="s">
        <v>326</v>
      </c>
      <c r="C32" s="15" t="s">
        <v>327</v>
      </c>
      <c r="D32" s="25"/>
      <c r="E32" s="26"/>
      <c r="F32" s="26">
        <v>338112085709</v>
      </c>
      <c r="G32" s="27">
        <v>0.53744051994293196</v>
      </c>
    </row>
    <row r="33" spans="1:7" ht="15" customHeight="1">
      <c r="A33" s="14" t="s">
        <v>328</v>
      </c>
      <c r="B33" s="14" t="s">
        <v>329</v>
      </c>
      <c r="C33" s="14" t="s">
        <v>330</v>
      </c>
      <c r="D33" s="28"/>
      <c r="E33" s="29"/>
      <c r="F33" s="29"/>
      <c r="G33" s="30"/>
    </row>
    <row r="34" spans="1:7" ht="15" customHeight="1">
      <c r="A34" s="15" t="s">
        <v>71</v>
      </c>
      <c r="B34" s="15" t="s">
        <v>71</v>
      </c>
      <c r="C34" s="15" t="s">
        <v>71</v>
      </c>
      <c r="D34" s="25" t="s">
        <v>71</v>
      </c>
      <c r="E34" s="26" t="s">
        <v>71</v>
      </c>
      <c r="F34" s="26" t="s">
        <v>71</v>
      </c>
      <c r="G34" s="27" t="s">
        <v>71</v>
      </c>
    </row>
    <row r="35" spans="1:7" ht="15" customHeight="1">
      <c r="A35" s="15">
        <v>1</v>
      </c>
      <c r="B35" s="20" t="s">
        <v>377</v>
      </c>
      <c r="C35" s="15">
        <v>2256.1</v>
      </c>
      <c r="D35" s="25"/>
      <c r="E35" s="26"/>
      <c r="F35" s="26">
        <v>0</v>
      </c>
      <c r="G35" s="27">
        <v>0</v>
      </c>
    </row>
    <row r="36" spans="1:7" ht="15" customHeight="1">
      <c r="A36" s="15">
        <v>2</v>
      </c>
      <c r="B36" s="20" t="s">
        <v>378</v>
      </c>
      <c r="C36" s="15">
        <v>2256.1999999999998</v>
      </c>
      <c r="D36" s="25"/>
      <c r="E36" s="26"/>
      <c r="F36" s="26">
        <v>10050609969</v>
      </c>
      <c r="G36" s="27">
        <v>1.59757822207276E-2</v>
      </c>
    </row>
    <row r="37" spans="1:7" ht="15" customHeight="1">
      <c r="A37" s="15">
        <v>3</v>
      </c>
      <c r="B37" s="20" t="s">
        <v>379</v>
      </c>
      <c r="C37" s="15">
        <v>2256.3000000000002</v>
      </c>
      <c r="D37" s="25"/>
      <c r="E37" s="26"/>
      <c r="F37" s="26">
        <v>2261917226</v>
      </c>
      <c r="G37" s="27">
        <v>3.5953934254085601E-3</v>
      </c>
    </row>
    <row r="38" spans="1:7" ht="15" customHeight="1">
      <c r="A38" s="15">
        <v>4</v>
      </c>
      <c r="B38" s="20" t="s">
        <v>380</v>
      </c>
      <c r="C38" s="15">
        <v>2256.4</v>
      </c>
      <c r="D38" s="25"/>
      <c r="E38" s="26"/>
      <c r="F38" s="26">
        <v>0</v>
      </c>
      <c r="G38" s="27">
        <v>0</v>
      </c>
    </row>
    <row r="39" spans="1:7" ht="15" customHeight="1">
      <c r="A39" s="15">
        <v>5</v>
      </c>
      <c r="B39" s="20" t="s">
        <v>381</v>
      </c>
      <c r="C39" s="15">
        <v>2256.5</v>
      </c>
      <c r="D39" s="25"/>
      <c r="E39" s="26"/>
      <c r="F39" s="26">
        <v>0</v>
      </c>
      <c r="G39" s="27">
        <v>0</v>
      </c>
    </row>
    <row r="40" spans="1:7" ht="15" customHeight="1">
      <c r="A40" s="15">
        <v>6</v>
      </c>
      <c r="B40" s="20" t="s">
        <v>382</v>
      </c>
      <c r="C40" s="15">
        <v>2256.6</v>
      </c>
      <c r="D40" s="25"/>
      <c r="E40" s="26"/>
      <c r="F40" s="26">
        <v>0</v>
      </c>
      <c r="G40" s="27">
        <v>0</v>
      </c>
    </row>
    <row r="41" spans="1:7" ht="15" customHeight="1">
      <c r="A41" s="15">
        <v>7</v>
      </c>
      <c r="B41" s="20" t="s">
        <v>383</v>
      </c>
      <c r="C41" s="15">
        <v>2256.6999999999998</v>
      </c>
      <c r="D41" s="25"/>
      <c r="E41" s="26"/>
      <c r="F41" s="26">
        <v>0</v>
      </c>
      <c r="G41" s="27">
        <v>0</v>
      </c>
    </row>
    <row r="42" spans="1:7" ht="15" customHeight="1">
      <c r="A42" s="15" t="s">
        <v>1</v>
      </c>
      <c r="B42" s="15" t="s">
        <v>185</v>
      </c>
      <c r="C42" s="15" t="s">
        <v>331</v>
      </c>
      <c r="D42" s="25"/>
      <c r="E42" s="26"/>
      <c r="F42" s="26">
        <v>12312527195</v>
      </c>
      <c r="G42" s="27">
        <v>1.95711756461362E-2</v>
      </c>
    </row>
    <row r="43" spans="1:7" ht="15" customHeight="1">
      <c r="A43" s="14" t="s">
        <v>332</v>
      </c>
      <c r="B43" s="14" t="s">
        <v>69</v>
      </c>
      <c r="C43" s="14" t="s">
        <v>333</v>
      </c>
      <c r="D43" s="28"/>
      <c r="E43" s="29"/>
      <c r="F43" s="29"/>
      <c r="G43" s="30"/>
    </row>
    <row r="44" spans="1:7" ht="15" customHeight="1">
      <c r="A44" s="15" t="s">
        <v>1</v>
      </c>
      <c r="B44" s="15" t="s">
        <v>334</v>
      </c>
      <c r="C44" s="15" t="s">
        <v>335</v>
      </c>
      <c r="D44" s="25"/>
      <c r="E44" s="26"/>
      <c r="F44" s="26">
        <v>91837161532</v>
      </c>
      <c r="G44" s="27">
        <v>0.14597825375080201</v>
      </c>
    </row>
    <row r="45" spans="1:7" ht="15" customHeight="1">
      <c r="A45" s="15" t="s">
        <v>71</v>
      </c>
      <c r="B45" s="15" t="s">
        <v>71</v>
      </c>
      <c r="C45" s="15" t="s">
        <v>71</v>
      </c>
      <c r="D45" s="25" t="s">
        <v>71</v>
      </c>
      <c r="E45" s="26" t="s">
        <v>71</v>
      </c>
      <c r="F45" s="26" t="s">
        <v>71</v>
      </c>
      <c r="G45" s="27" t="s">
        <v>71</v>
      </c>
    </row>
    <row r="46" spans="1:7" ht="15" customHeight="1">
      <c r="A46" s="15">
        <v>1.1000000000000001</v>
      </c>
      <c r="B46" s="20" t="s">
        <v>384</v>
      </c>
      <c r="C46" s="15">
        <v>2259.1</v>
      </c>
      <c r="D46" s="25"/>
      <c r="E46" s="26"/>
      <c r="F46" s="26">
        <v>32243133723</v>
      </c>
      <c r="G46" s="27">
        <v>5.1251544340218599E-2</v>
      </c>
    </row>
    <row r="47" spans="1:7" ht="15" customHeight="1">
      <c r="A47" s="15">
        <v>1.2</v>
      </c>
      <c r="B47" s="20" t="s">
        <v>385</v>
      </c>
      <c r="C47" s="15">
        <v>2259.1999999999998</v>
      </c>
      <c r="D47" s="25"/>
      <c r="E47" s="26"/>
      <c r="F47" s="26">
        <v>59594027809</v>
      </c>
      <c r="G47" s="27">
        <v>9.4726709410582893E-2</v>
      </c>
    </row>
    <row r="48" spans="1:7" ht="15" customHeight="1">
      <c r="A48" s="15" t="s">
        <v>1</v>
      </c>
      <c r="B48" s="15" t="s">
        <v>72</v>
      </c>
      <c r="C48" s="15" t="s">
        <v>336</v>
      </c>
      <c r="D48" s="25"/>
      <c r="E48" s="26"/>
      <c r="F48" s="26">
        <v>116858945297</v>
      </c>
      <c r="G48" s="27">
        <v>0.18575121971373701</v>
      </c>
    </row>
    <row r="49" spans="1:7" ht="15" customHeight="1">
      <c r="A49" s="15" t="s">
        <v>71</v>
      </c>
      <c r="B49" s="15" t="s">
        <v>71</v>
      </c>
      <c r="C49" s="15" t="s">
        <v>71</v>
      </c>
      <c r="D49" s="25" t="s">
        <v>71</v>
      </c>
      <c r="E49" s="26" t="s">
        <v>71</v>
      </c>
      <c r="F49" s="26" t="s">
        <v>71</v>
      </c>
      <c r="G49" s="27" t="s">
        <v>71</v>
      </c>
    </row>
    <row r="50" spans="1:7" ht="15" customHeight="1">
      <c r="A50" s="15" t="s">
        <v>1</v>
      </c>
      <c r="B50" s="15"/>
      <c r="C50" s="15"/>
      <c r="D50" s="31" t="s">
        <v>1</v>
      </c>
      <c r="E50" s="32" t="s">
        <v>1</v>
      </c>
      <c r="F50" s="32"/>
      <c r="G50" s="27"/>
    </row>
    <row r="51" spans="1:7" ht="15" customHeight="1">
      <c r="A51" s="15">
        <v>3</v>
      </c>
      <c r="B51" s="20" t="s">
        <v>386</v>
      </c>
      <c r="C51" s="15">
        <v>2261.1</v>
      </c>
      <c r="D51" s="31"/>
      <c r="E51" s="32"/>
      <c r="F51" s="32">
        <v>69994639386</v>
      </c>
      <c r="G51" s="27">
        <v>0.11125883094639299</v>
      </c>
    </row>
    <row r="52" spans="1:7" ht="15" customHeight="1">
      <c r="A52" s="15" t="s">
        <v>1</v>
      </c>
      <c r="B52" s="15" t="s">
        <v>185</v>
      </c>
      <c r="C52" s="15" t="s">
        <v>337</v>
      </c>
      <c r="D52" s="25"/>
      <c r="E52" s="26"/>
      <c r="F52" s="26">
        <v>278690746215</v>
      </c>
      <c r="G52" s="27">
        <v>0.44298830441093101</v>
      </c>
    </row>
    <row r="53" spans="1:7" ht="15" customHeight="1">
      <c r="A53" s="14" t="s">
        <v>165</v>
      </c>
      <c r="B53" s="14" t="s">
        <v>338</v>
      </c>
      <c r="C53" s="14" t="s">
        <v>339</v>
      </c>
      <c r="D53" s="28"/>
      <c r="E53" s="29"/>
      <c r="F53" s="29">
        <v>629115359119</v>
      </c>
      <c r="G53" s="30">
        <v>1</v>
      </c>
    </row>
    <row r="54" spans="1:7" ht="15.5">
      <c r="A54" s="16" t="s">
        <v>1</v>
      </c>
      <c r="B54" s="16" t="s">
        <v>1</v>
      </c>
      <c r="C54" s="16" t="s">
        <v>1</v>
      </c>
      <c r="D54" s="17" t="s">
        <v>1</v>
      </c>
      <c r="E54" s="17" t="s">
        <v>1</v>
      </c>
      <c r="F54" s="17" t="s">
        <v>1</v>
      </c>
      <c r="G54"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3">
        <v>5.0962413459337301E-3</v>
      </c>
      <c r="E3" s="23">
        <v>4.9318587311125203E-3</v>
      </c>
    </row>
    <row r="4" spans="1:5" ht="15" customHeight="1">
      <c r="A4" s="5" t="s">
        <v>16</v>
      </c>
      <c r="B4" s="5" t="s">
        <v>214</v>
      </c>
      <c r="C4" s="5" t="s">
        <v>215</v>
      </c>
      <c r="D4" s="23">
        <v>8.8715307877258905E-4</v>
      </c>
      <c r="E4" s="23">
        <v>8.2635313564372005E-4</v>
      </c>
    </row>
    <row r="5" spans="1:5" ht="15" customHeight="1">
      <c r="A5" s="5" t="s">
        <v>19</v>
      </c>
      <c r="B5" s="5" t="s">
        <v>216</v>
      </c>
      <c r="C5" s="5" t="s">
        <v>217</v>
      </c>
      <c r="D5" s="23">
        <v>9.8554017198720901E-4</v>
      </c>
      <c r="E5" s="23">
        <v>1.0628148968091799E-3</v>
      </c>
    </row>
    <row r="6" spans="1:5" ht="15" customHeight="1">
      <c r="A6" s="5" t="s">
        <v>22</v>
      </c>
      <c r="B6" s="5" t="s">
        <v>218</v>
      </c>
      <c r="C6" s="5" t="s">
        <v>219</v>
      </c>
      <c r="D6" s="23">
        <v>2.5587084369652801E-4</v>
      </c>
      <c r="E6" s="23">
        <v>2.6715345682727198E-4</v>
      </c>
    </row>
    <row r="7" spans="1:5" ht="15" customHeight="1">
      <c r="A7" s="5" t="s">
        <v>25</v>
      </c>
      <c r="B7" s="5" t="s">
        <v>220</v>
      </c>
      <c r="C7" s="5" t="s">
        <v>221</v>
      </c>
      <c r="D7" s="22"/>
      <c r="E7" s="22"/>
    </row>
    <row r="8" spans="1:5" ht="15" customHeight="1">
      <c r="A8" s="5" t="s">
        <v>28</v>
      </c>
      <c r="B8" s="5" t="s">
        <v>222</v>
      </c>
      <c r="C8" s="5" t="s">
        <v>223</v>
      </c>
      <c r="D8" s="22"/>
      <c r="E8" s="22"/>
    </row>
    <row r="9" spans="1:5" ht="15" customHeight="1">
      <c r="A9" s="5" t="s">
        <v>31</v>
      </c>
      <c r="B9" s="5" t="s">
        <v>224</v>
      </c>
      <c r="C9" s="5" t="s">
        <v>225</v>
      </c>
      <c r="D9" s="23">
        <v>2.0213853897660001E-4</v>
      </c>
      <c r="E9" s="23">
        <v>2.1808689356548101E-4</v>
      </c>
    </row>
    <row r="10" spans="1:5" ht="15" customHeight="1">
      <c r="A10" s="5" t="s">
        <v>34</v>
      </c>
      <c r="B10" s="5" t="s">
        <v>226</v>
      </c>
      <c r="C10" s="5" t="s">
        <v>227</v>
      </c>
      <c r="D10" s="23">
        <v>7.5321214316656998E-3</v>
      </c>
      <c r="E10" s="23">
        <v>8.3097944126822101E-3</v>
      </c>
    </row>
    <row r="11" spans="1:5" ht="15" customHeight="1">
      <c r="A11" s="5" t="s">
        <v>37</v>
      </c>
      <c r="B11" s="5" t="s">
        <v>228</v>
      </c>
      <c r="C11" s="5" t="s">
        <v>229</v>
      </c>
      <c r="D11" s="23">
        <v>0.33935544452847199</v>
      </c>
      <c r="E11" s="23">
        <v>1.4065964827456501</v>
      </c>
    </row>
    <row r="12" spans="1:5" ht="15" customHeight="1">
      <c r="A12" s="5" t="s">
        <v>40</v>
      </c>
      <c r="B12" s="5" t="s">
        <v>230</v>
      </c>
      <c r="C12" s="5" t="s">
        <v>223</v>
      </c>
      <c r="D12" s="22"/>
      <c r="E12" s="22"/>
    </row>
    <row r="13" spans="1:5" ht="15" customHeight="1">
      <c r="A13" s="8" t="s">
        <v>101</v>
      </c>
      <c r="B13" s="8" t="s">
        <v>231</v>
      </c>
      <c r="C13" s="8" t="s">
        <v>232</v>
      </c>
      <c r="D13" s="21"/>
      <c r="E13" s="21"/>
    </row>
    <row r="14" spans="1:5" ht="15" customHeight="1">
      <c r="A14" s="5" t="s">
        <v>13</v>
      </c>
      <c r="B14" s="5" t="s">
        <v>233</v>
      </c>
      <c r="C14" s="5" t="s">
        <v>234</v>
      </c>
      <c r="D14" s="22">
        <v>389829446300</v>
      </c>
      <c r="E14" s="22">
        <v>353581993300</v>
      </c>
    </row>
    <row r="15" spans="1:5" ht="15" customHeight="1">
      <c r="A15" s="5"/>
      <c r="B15" s="5" t="s">
        <v>235</v>
      </c>
      <c r="C15" s="5" t="s">
        <v>236</v>
      </c>
      <c r="D15" s="22">
        <v>389829446300</v>
      </c>
      <c r="E15" s="22">
        <v>353581993300</v>
      </c>
    </row>
    <row r="16" spans="1:5" ht="15" customHeight="1">
      <c r="A16" s="5"/>
      <c r="B16" s="5" t="s">
        <v>237</v>
      </c>
      <c r="C16" s="5" t="s">
        <v>238</v>
      </c>
      <c r="D16" s="22">
        <v>38982944.630000003</v>
      </c>
      <c r="E16" s="22">
        <v>35358199.329999998</v>
      </c>
    </row>
    <row r="17" spans="1:5" ht="15" customHeight="1">
      <c r="A17" s="5" t="s">
        <v>16</v>
      </c>
      <c r="B17" s="5" t="s">
        <v>239</v>
      </c>
      <c r="C17" s="5" t="s">
        <v>240</v>
      </c>
      <c r="D17" s="22">
        <v>19688927600</v>
      </c>
      <c r="E17" s="22">
        <v>36247453000</v>
      </c>
    </row>
    <row r="18" spans="1:5" ht="15" customHeight="1">
      <c r="A18" s="5"/>
      <c r="B18" s="5" t="s">
        <v>241</v>
      </c>
      <c r="C18" s="5" t="s">
        <v>242</v>
      </c>
      <c r="D18" s="22">
        <v>4152510.4</v>
      </c>
      <c r="E18" s="22">
        <v>4291282.97</v>
      </c>
    </row>
    <row r="19" spans="1:5" ht="15" customHeight="1">
      <c r="A19" s="5"/>
      <c r="B19" s="5" t="s">
        <v>243</v>
      </c>
      <c r="C19" s="5" t="s">
        <v>244</v>
      </c>
      <c r="D19" s="22">
        <v>41525104000</v>
      </c>
      <c r="E19" s="22">
        <v>42912829700</v>
      </c>
    </row>
    <row r="20" spans="1:5" ht="15" customHeight="1">
      <c r="A20" s="5"/>
      <c r="B20" s="5" t="s">
        <v>245</v>
      </c>
      <c r="C20" s="5" t="s">
        <v>246</v>
      </c>
      <c r="D20" s="22">
        <v>-2183617.64</v>
      </c>
      <c r="E20" s="22">
        <v>-666537.67000000004</v>
      </c>
    </row>
    <row r="21" spans="1:5" ht="15" customHeight="1">
      <c r="A21" s="5"/>
      <c r="B21" s="5" t="s">
        <v>247</v>
      </c>
      <c r="C21" s="5" t="s">
        <v>248</v>
      </c>
      <c r="D21" s="22">
        <v>-21836176400</v>
      </c>
      <c r="E21" s="22">
        <v>-6665376700</v>
      </c>
    </row>
    <row r="22" spans="1:5" ht="15" customHeight="1">
      <c r="A22" s="5" t="s">
        <v>19</v>
      </c>
      <c r="B22" s="5" t="s">
        <v>249</v>
      </c>
      <c r="C22" s="5" t="s">
        <v>250</v>
      </c>
      <c r="D22" s="22">
        <v>409518373900</v>
      </c>
      <c r="E22" s="22">
        <v>389829446300</v>
      </c>
    </row>
    <row r="23" spans="1:5" ht="15" customHeight="1">
      <c r="A23" s="5"/>
      <c r="B23" s="5" t="s">
        <v>251</v>
      </c>
      <c r="C23" s="5" t="s">
        <v>252</v>
      </c>
      <c r="D23" s="22">
        <v>409518373900</v>
      </c>
      <c r="E23" s="22">
        <v>389829446300</v>
      </c>
    </row>
    <row r="24" spans="1:5" ht="15" customHeight="1">
      <c r="A24" s="5"/>
      <c r="B24" s="5" t="s">
        <v>253</v>
      </c>
      <c r="C24" s="5" t="s">
        <v>254</v>
      </c>
      <c r="D24" s="22">
        <v>40951837.390000001</v>
      </c>
      <c r="E24" s="22">
        <v>38982944.630000003</v>
      </c>
    </row>
    <row r="25" spans="1:5" ht="15" customHeight="1">
      <c r="A25" s="5" t="s">
        <v>22</v>
      </c>
      <c r="B25" s="5" t="s">
        <v>255</v>
      </c>
      <c r="C25" s="5" t="s">
        <v>256</v>
      </c>
      <c r="D25" s="23">
        <v>0.131345994290197</v>
      </c>
      <c r="E25" s="23">
        <v>0.13637646336004899</v>
      </c>
    </row>
    <row r="26" spans="1:5" ht="15" customHeight="1">
      <c r="A26" s="5" t="s">
        <v>25</v>
      </c>
      <c r="B26" s="5" t="s">
        <v>257</v>
      </c>
      <c r="C26" s="5" t="s">
        <v>258</v>
      </c>
      <c r="D26" s="23">
        <v>0.29709999999999998</v>
      </c>
      <c r="E26" s="23">
        <v>0.2999</v>
      </c>
    </row>
    <row r="27" spans="1:5" ht="15" customHeight="1">
      <c r="A27" s="5" t="s">
        <v>28</v>
      </c>
      <c r="B27" s="5" t="s">
        <v>259</v>
      </c>
      <c r="C27" s="5" t="s">
        <v>260</v>
      </c>
      <c r="D27" s="23">
        <v>6.4999999999999997E-3</v>
      </c>
      <c r="E27" s="23">
        <v>6.7000000000000002E-3</v>
      </c>
    </row>
    <row r="28" spans="1:5" ht="15" customHeight="1">
      <c r="A28" s="5" t="s">
        <v>31</v>
      </c>
      <c r="B28" s="5" t="s">
        <v>261</v>
      </c>
      <c r="C28" s="5" t="s">
        <v>262</v>
      </c>
      <c r="D28" s="22">
        <v>12566</v>
      </c>
      <c r="E28" s="22">
        <v>12026</v>
      </c>
    </row>
    <row r="29" spans="1:5" ht="15" customHeight="1">
      <c r="A29" s="5" t="s">
        <v>34</v>
      </c>
      <c r="B29" s="5" t="s">
        <v>263</v>
      </c>
      <c r="C29" s="5" t="s">
        <v>264</v>
      </c>
      <c r="D29" s="33">
        <v>14970.6</v>
      </c>
      <c r="E29" s="33">
        <v>14893.85</v>
      </c>
    </row>
    <row r="30" spans="1:5" ht="15" customHeight="1">
      <c r="A30" s="5" t="s">
        <v>37</v>
      </c>
      <c r="B30" s="5" t="s">
        <v>265</v>
      </c>
      <c r="C30" s="5" t="s">
        <v>266</v>
      </c>
      <c r="D30" s="22"/>
      <c r="E30" s="22"/>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{'SheetId':'0e67e680-b807-4d33-99c0-7b78881f5ae3','UId':'9cbd5645-d1cc-4c66-9f84-d2f549c40baa','Col':4,'Row':3,'Format':'numberic','Value':'91837161532','TargetCode':''}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{'SheetId':'0e67e680-b807-4d33-99c0-7b78881f5ae3','UId':'99e568e1-5c2c-4711-855d-7b59f3d1cab6','Col':5,'Row':3,'Format':'numberic','Value':'87580196963','TargetCode':''}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{'SheetId':'0e67e680-b807-4d33-99c0-7b78881f5ae3','UId':'c69da7a3-02da-4c71-9ebc-1684c54f1afc','Col':6,'Row':3,'Format':'numberic','Value':'1.30378546891293','TargetCode':''}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{'SheetId':'0e67e680-b807-4d33-99c0-7b78881f5ae3','UId':'ff256832-31a8-4b18-a932-43bc9d1665b9','Col':4,'Row':6,'ColDynamic':4,'RowDynamic':5,'Format':'numberic','Value':'91837161532','TargetCode':''}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{'SheetId':'0e67e680-b807-4d33-99c0-7b78881f5ae3','UId':'a91ef888-5216-4368-893d-4bf54555e048','Col':5,'Row':6,'ColDynamic':5,'RowDynamic':5,'Format':'numberic','Value':'87580196963','TargetCode':''}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{'SheetId':'0e67e680-b807-4d33-99c0-7b78881f5ae3','UId':'0872eb3d-591d-41ae-88b3-07cc186bb076','Col':6,'Row':6,'ColDynamic':6,'RowDynamic':5,'Format':'numberic','Value':'1.30378546891293','TargetCode':''}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{'SheetId':'0e67e680-b807-4d33-99c0-7b78881f5ae3','UId':'c59bc369-ef6c-4ae7-8932-3d3cd7b0f999','Col':4,'Row':8,'ColDynamic':4,'RowDynamic':9,'Format':'numberic','Value':'524965670392','TargetCode':''}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{'SheetId':'0e67e680-b807-4d33-99c0-7b78881f5ae3','UId':'71da1168-8366-41b4-a97a-ac130f3a71ab','Col':5,'Row':8,'ColDynamic':5,'RowDynamic':9,'Format':'numberic','Value':'490400656252','TargetCode':''}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{'SheetId':'0e67e680-b807-4d33-99c0-7b78881f5ae3','UId':'3c022ada-eb27-4aed-bf94-d517130be29a','Col':6,'Row':8,'ColDynamic':6,'RowDynamic':9,'Format':'numberic','Value':'2.39241364108278','TargetCode':''}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{'SheetId':'0e67e680-b807-4d33-99c0-7b78881f5ae3','UId':'aaa47aee-de9e-4a72-aaac-e89970beaace','Col':4,'Row':13,'ColDynamic':4,'RowDynamic':12,'Format':'numberic','Value':'10050609969','TargetCode':''}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{'SheetId':'0e67e680-b807-4d33-99c0-7b78881f5ae3','UId':'c31cdabe-83ce-456c-8300-7b06d46f81cc','Col':5,'Row':13,'ColDynamic':5,'RowDynamic':12,'Format':'numberic','Value':'7079099663','TargetCode':''}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{'SheetId':'0e67e680-b807-4d33-99c0-7b78881f5ae3','UId':'df064eb2-539c-42cd-9667-ecd8effb04f7','Col':6,'Row':13,'ColDynamic':6,'RowDynamic':12,'Format':'numberic','Value':'2.09853575936997','TargetCode':''}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{'SheetId':'0e67e680-b807-4d33-99c0-7b78881f5ae3','UId':'4db3253d-9c46-4d6e-918f-a429377ea210','Col':4,'Row':16,'Format':'numberic','Value':'2261917226','TargetCode':''}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{'SheetId':'0e67e680-b807-4d33-99c0-7b78881f5ae3','UId':'1b5619ce-07bd-4f38-b89d-ff10d4440cfc','Col':5,'Row':16,'Format':'numberic','Value':'2094995621','TargetCode':''}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{'SheetId':'0e67e680-b807-4d33-99c0-7b78881f5ae3','UId':'e662b89a-1c2d-4d21-94c4-5d786440cb11','Col':6,'Row':16,'Format':'numberic','Value':'16.8832730486869','TargetCode':''}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{'SheetId':'0e67e680-b807-4d33-99c0-7b78881f5ae3','UId':'9165401c-9eab-437b-81ae-d4feb80e4e2f','Col':4,'Row':30,'Format':'numberic','Value':'629115359119','TargetCode':''}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{'SheetId':'0e67e680-b807-4d33-99c0-7b78881f5ae3','UId':'a439d206-4c67-47d4-afcd-d4f8e627acf1','Col':5,'Row':30,'Format':'numberic','Value':'587154948499','TargetCode':''}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{'SheetId':'0e67e680-b807-4d33-99c0-7b78881f5ae3','UId':'8906c8be-ac8d-4de9-aebb-1de6b88d0a22','Col':6,'Row':30,'Format':'numberic','Value':'2.1341028805811','TargetCode':''}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{'SheetId':'0e67e680-b807-4d33-99c0-7b78881f5ae3','UId':'c0a5eee6-84a8-4294-82d8-68a2433fd220','Col':4,'Row':34,'ColDynamic':4,'RowDynamic':33,'Format':'numberic','Value':'9598959646','TargetCode':''}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{'SheetId':'0e67e680-b807-4d33-99c0-7b78881f5ae3','UId':'a4ede6ba-ec49-4991-9f32-c8e9bcfe31d0','Col':5,'Row':34,'ColDynamic':5,'RowDynamic':33,'Format':'numberic','Value':'1025205000','TargetCode':''}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{'SheetId':'0e67e680-b807-4d33-99c0-7b78881f5ae3','UId':'6823b56c-6355-4646-a028-45bac846780f','Col':4,'Row':37,'Format':'numberic','Value':'6442609927','TargetCode':''}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{'SheetId':'0e67e680-b807-4d33-99c0-7b78881f5ae3','UId':'3318279c-387a-4099-bb92-e31c1fe449fe','Col':5,'Row':37,'Format':'numberic','Value':'5523376339','TargetCode':''}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{'SheetId':'0e67e680-b807-4d33-99c0-7b78881f5ae3','UId':'4e4bdcf0-80c6-4aab-a280-ce14045479a2','Col':6,'Row':37,'Format':'numberic','Value':'1.67511274661958','TargetCode':''}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{'SheetId':'0e67e680-b807-4d33-99c0-7b78881f5ae3','UId':'3c70b8a9-b1ec-43c2-876f-82404e71a395','Col':4,'Row':40,'Format':'numberic','Value':'16041569573','TargetCode':''}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{'SheetId':'0e67e680-b807-4d33-99c0-7b78881f5ae3','UId':'12d35449-1610-445d-a82a-ca6aa3c24666','Col':5,'Row':40,'Format':'numberic','Value':'6548581339','TargetCode':''}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{'SheetId':'0e67e680-b807-4d33-99c0-7b78881f5ae3','UId':'12315a60-eed3-4b10-a10c-2f67a18ee638','Col':6,'Row':40,'Format':'numberic','Value':'4.17089315851686','TargetCode':''}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{'SheetId':'0e67e680-b807-4d33-99c0-7b78881f5ae3','UId':'47fa62ea-4432-4646-9d4f-ee5aab71af85','Col':4,'Row':41,'Format':'numberic','Value':'613073789546','TargetCode':''}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{'SheetId':'0e67e680-b807-4d33-99c0-7b78881f5ae3','UId':'3afb4556-da28-46fc-a2b2-36ba72752042','Col':5,'Row':41,'Format':'numberic','Value':'580606367160','TargetCode':''}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{'SheetId':'0e67e680-b807-4d33-99c0-7b78881f5ae3','UId':'76b3aaa6-980e-4c01-b289-c500e2a6bc24','Col':6,'Row':41,'Format':'numberic','Value':'2.10717807372175','TargetCode':''}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{'SheetId':'0e67e680-b807-4d33-99c0-7b78881f5ae3','UId':'7104513d-d6f9-4449-8a07-2e2ffcb96545','Col':4,'Row':42,'Format':'numberic','Value':'40951837.39','TargetCode':''}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{'SheetId':'0e67e680-b807-4d33-99c0-7b78881f5ae3','UId':'3e6dbc06-a87f-42e5-8f05-e55e94914d01','Col':5,'Row':42,'Format':'numberic','Value':'38982944.63','TargetCode':''}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{'SheetId':'0e67e680-b807-4d33-99c0-7b78881f5ae3','UId':'f428fa58-01e3-47d4-8c5d-1c46168be529','Col':6,'Row':42,'Format':'numberic','Value':'1.97453912003301','TargetCode':''}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{'SheetId':'0e67e680-b807-4d33-99c0-7b78881f5ae3','UId':'4e4f6161-da0f-463f-8dd1-39772b1d4eda','Col':4,'Row':43,'Format':'numberic','Value':'14970.6','TargetCode':''}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{'SheetId':'0e67e680-b807-4d33-99c0-7b78881f5ae3','UId':'4a847a8c-942e-443a-8eae-7a36b88630ea','Col':5,'Row':43,'Format':'numberic','Value':'14893.85','TargetCode':''}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{'SheetId':'0e67e680-b807-4d33-99c0-7b78881f5ae3','UId':'b1a27640-3dfd-4efe-90b1-884e8ae97752','Col':6,'Row':43,'Format':'numberic','Value':'1.06717440366802','TargetCode':''}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{'SheetId':'9e57442d-faa2-4732-bfe8-6082c7f4cc3b','UId':'1ab6082b-49bd-46b5-a368-d8740fb12834','Col':4,'Row':2,'Format':'numberic','Value':'3445456247','TargetCode':''}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{'SheetId':'9e57442d-faa2-4732-bfe8-6082c7f4cc3b','UId':'220cbdc8-4631-4f07-a522-f901ab9a56b6','Col':5,'Row':2,'Format':'numberic','Value':'2911815427','TargetCode':''}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{'SheetId':'9e57442d-faa2-4732-bfe8-6082c7f4cc3b','UId':'44591e3f-5579-49aa-bc70-68808b3d1875','Col':6,'Row':2,'Format':'numberic','Value':'18416212544','TargetCode':''}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{'SheetId':'9e57442d-faa2-4732-bfe8-6082c7f4cc3b','UId':'469f6a2b-25ef-4e27-93c5-0caee9db4d81','Col':4,'Row':5,'ColDynamic':4,'RowDynamic':4,'Format':'numberic','Value':'2325430809','TargetCode':''}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{'SheetId':'9e57442d-faa2-4732-bfe8-6082c7f4cc3b','UId':'7b8d3f89-6827-40c2-b297-cf7a42237b42','Col':5,'Row':5,'ColDynamic':5,'RowDynamic':4,'Format':'numberic','Value':'1840499836','TargetCode':''}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{'SheetId':'9e57442d-faa2-4732-bfe8-6082c7f4cc3b','UId':'4ae5c9f2-f277-4de6-a00c-b59eae1b7410','Col':6,'Row':5,'ColDynamic':6,'RowDynamic':4,'Format':'numberic','Value':'11899826211','TargetCode':''}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{'SheetId':'9e57442d-faa2-4732-bfe8-6082c7f4cc3b','UId':'5cf117a3-96d2-4aaf-916d-02b16ba83420','Col':4,'Row':7,'ColDynamic':4,'RowDynamic':4,'Format':'numberic','Value':'1120025438','TargetCode':''}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{'SheetId':'9e57442d-faa2-4732-bfe8-6082c7f4cc3b','UId':'89c23fea-c054-41d5-9d1e-0958d45c7a95','Col':5,'Row':7,'ColDynamic':5,'RowDynamic':4,'Format':'numberic','Value':'1071315591','TargetCode':''}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{'SheetId':'9e57442d-faa2-4732-bfe8-6082c7f4cc3b','UId':'d5829e20-95a8-4535-904c-7e09f2cdc9f2','Col':6,'Row':7,'ColDynamic':6,'RowDynamic':4,'Format':'numberic','Value':'6516386333','TargetCode':''}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{'SheetId':'9e57442d-faa2-4732-bfe8-6082c7f4cc3b','UId':'21f3c77c-886e-43f3-9ba5-fdc740bf45a7','Col':4,'Row':11,'ColDynamic':4,'RowDynamic':8,'Format':'numberic','Value':'372621741','TargetCode':''}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{'SheetId':'9e57442d-faa2-4732-bfe8-6082c7f4cc3b','UId':'fff53ed1-05e1-4ac8-8249-2f48edf9fa14','Col':5,'Row':11,'ColDynamic':5,'RowDynamic':8,'Format':'numberic','Value':'381031353','TargetCode':''}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{'SheetId':'9e57442d-faa2-4732-bfe8-6082c7f4cc3b','UId':'c1a4252e-e2cb-4233-bed1-d3afc836ccc8','Col':6,'Row':11,'ColDynamic':6,'RowDynamic':8,'Format':'numberic','Value':'2225326072','TargetCode':''}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{'SheetId':'9e57442d-faa2-4732-bfe8-6082c7f4cc3b','UId':'2b4c7218-ef2f-452d-80ea-cb1d29493e04','Col':4,'Row':12,'Format':'numberic','Value':'252116265','TargetCode':''}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{'SheetId':'9e57442d-faa2-4732-bfe8-6082c7f4cc3b','UId':'2916fb19-bceb-454d-ad42-4fc7a299a2a3','Col':5,'Row':12,'Format':'numberic','Value':'226141913','TargetCode':''}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{'SheetId':'9e57442d-faa2-4732-bfe8-6082c7f4cc3b','UId':'4e500903-fadf-4a73-8849-257ec68842d0','Col':6,'Row':12,'Format':'numberic','Value':'1306511849','TargetCode':''}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{'SheetId':'9e57442d-faa2-4732-bfe8-6082c7f4cc3b','UId':'157e5771-4dd4-4ed6-838c-69dd228515cd','Col':4,'Row':14,'ColDynamic':4,'RowDynamic':11,'Format':'numberic','Value':'44244048','TargetCode':''}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{'SheetId':'9e57442d-faa2-4732-bfe8-6082c7f4cc3b','UId':'1e7708d3-6d2b-4639-8d85-59b3c9bf16f5','Col':5,'Row':14,'ColDynamic':5,'RowDynamic':11,'Format':'numberic','Value':'38224556','TargetCode':''}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{'SheetId':'9e57442d-faa2-4732-bfe8-6082c7f4cc3b','UId':'18031c0a-5fc4-4a35-8331-a60cef3972fd','Col':6,'Row':14,'ColDynamic':6,'RowDynamic':11,'Format':'numberic','Value':'254159520','TargetCode':''}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{'SheetId':'9e57442d-faa2-4732-bfe8-6082c7f4cc3b','UId':'a66486eb-4505-4714-830d-ba2c3c0c6cd7','Col':6,'Row':17,'Format':'numberic','Value':'338800000','TargetCode':''}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{'SheetId':'9e57442d-faa2-4732-bfe8-6082c7f4cc3b','UId':'45a838e8-921d-463e-8daa-a5c771a772aa','Col':6,'Row':24,'ColDynamic':6,'RowDynamic':23,'Format':'numberic','Value':'86565699','TargetCode':''}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{'SheetId':'9e57442d-faa2-4732-bfe8-6082c7f4cc3b','UId':'a342e52b-1996-43bd-aad7-3f3a098098b1','Col':5,'Row':29,'Format':'numberic','Value':'32888384','TargetCode':''}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{'SheetId':'9e57442d-faa2-4732-bfe8-6082c7f4cc3b','UId':'ae6443cc-5c55-4f1a-a361-ff2dd22018a3','Col':6,'Row':29,'Format':'numberic','Value':'132206310','TargetCode':''}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{'SheetId':'9e57442d-faa2-4732-bfe8-6082c7f4cc3b','UId':'22eae942-46a3-4663-8bad-854ee399b27a','Col':4,'Row':32,'Format':'numberic','Value':'4098617','TargetCode':''}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{'SheetId':'9e57442d-faa2-4732-bfe8-6082c7f4cc3b','UId':'e86bd792-47df-41d4-b178-07deae52a1d3','Col':5,'Row':32,'Format':'numberic','Value':'11468719','TargetCode':''}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{'SheetId':'9e57442d-faa2-4732-bfe8-6082c7f4cc3b','UId':'38ae0936-1d1f-43c1-92bd-8403ec08cfeb','Col':6,'Row':32,'Format':'numberic','Value':'24188171','TargetCode':''}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{'SheetId':'9e57442d-faa2-4732-bfe8-6082c7f4cc3b','UId':'a2f958ce-55fd-4741-a0a1-bdcf0dd1c8ec','Col':4,'Row':35,'Format':'numberic','Value':'1104619','TargetCode':''}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{'SheetId':'9e57442d-faa2-4732-bfe8-6082c7f4cc3b','UId':'393bdfde-2176-402e-9b16-331c74ac5995','Col':5,'Row':35,'Format':'numberic','Value':'1657918','TargetCode':''}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{'SheetId':'9e57442d-faa2-4732-bfe8-6082c7f4cc3b','UId':'61a21fd4-9c85-4c00-b1f5-a006461b16c9','Col':6,'Row':35,'Format':'numberic','Value':'12894523','TargetCode':''}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{'SheetId':'9e57442d-faa2-4732-bfe8-6082c7f4cc3b','UId':'c95f90f6-640a-4331-b0e8-54422c753940','Col':4,'Row':38,'Format':'numberic','Value':'3072834506','TargetCode':''}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{'SheetId':'9e57442d-faa2-4732-bfe8-6082c7f4cc3b','UId':'19caeda8-1e5a-4518-8250-4c15acb82c48','Col':5,'Row':38,'Format':'numberic','Value':'2530784074','TargetCode':''}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{'SheetId':'9e57442d-faa2-4732-bfe8-6082c7f4cc3b','UId':'d743182c-5853-46f3-8604-ad3aa58840b8','Col':6,'Row':38,'Format':'numberic','Value':'16190886472','TargetCode':''}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{'SheetId':'9e57442d-faa2-4732-bfe8-6082c7f4cc3b','UId':'5fb4cc84-0a90-4cae-ba19-392c839af798','Col':4,'Row':39,'Format':'numberic','Value':'-72345398','TargetCode':''}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{'SheetId':'9e57442d-faa2-4732-bfe8-6082c7f4cc3b','UId':'c14dbefc-c01b-44b0-a577-6f17c0396290','Col':5,'Row':39,'Format':'numberic','Value':'429380511','TargetCode':''}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{'SheetId':'9e57442d-faa2-4732-bfe8-6082c7f4cc3b','UId':'d1eb0ab7-7a60-49c8-b8aa-39c894436edb','Col':6,'Row':39,'Format':'numberic','Value':'301049841','TargetCode':''}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{'SheetId':'9e57442d-faa2-4732-bfe8-6082c7f4cc3b','UId':'bab2e1a7-20d5-41fd-881b-9a21514bfc4f','Col':4,'Row':41,'Format':'numberic','Value':'-72345398','TargetCode':''}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{'SheetId':'9e57442d-faa2-4732-bfe8-6082c7f4cc3b','UId':'128100c2-b671-4904-a5a9-41069ed12784','Col':5,'Row':41,'Format':'numberic','Value':'429380511','TargetCode':''}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{'SheetId':'9e57442d-faa2-4732-bfe8-6082c7f4cc3b','UId':'04b06e65-b2eb-4858-bb0b-d72c0270f1f6','Col':6,'Row':41,'Format':'numberic','Value':'579669846','TargetCode':''}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{'SheetId':'9e57442d-faa2-4732-bfe8-6082c7f4cc3b','UId':'0c34f541-ad2d-4bff-9fce-284295e89335','Col':4,'Row':42,'Format':'numberic','Value':'3000489108','TargetCode':''}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{'SheetId':'9e57442d-faa2-4732-bfe8-6082c7f4cc3b','UId':'a1069390-e9a5-41a9-8d0c-f5931f68451d','Col':5,'Row':42,'Format':'numberic','Value':'2960164585','TargetCode':''}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{'SheetId':'9e57442d-faa2-4732-bfe8-6082c7f4cc3b','UId':'943a903f-8f0c-48d3-9a7d-d0f797c51f06','Col':6,'Row':42,'Format':'numberic','Value':'16491936313','TargetCode':''}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{'SheetId':'9e57442d-faa2-4732-bfe8-6082c7f4cc3b','UId':'14ba2d4e-fc98-469f-8702-009a93d663bf','Col':4,'Row':43,'Format':'numberic','Value':'580606367160','TargetCode':''}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{'SheetId':'9e57442d-faa2-4732-bfe8-6082c7f4cc3b','UId':'46dc8404-c63b-42c5-af20-35a421a3b5ab','Col':5,'Row':43,'Format':'numberic','Value':'523731708170','TargetCode':''}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{'SheetId':'9e57442d-faa2-4732-bfe8-6082c7f4cc3b','UId':'ae182ae4-ecb8-4b3e-87b1-02fe2b8c8c6e','Col':4,'Row':44,'Format':'numberic','Value':'32467422386','TargetCode':''}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{'SheetId':'9e57442d-faa2-4732-bfe8-6082c7f4cc3b','UId':'c7c70708-3a08-4a71-8b5b-958036d28d83','Col':5,'Row':44,'Format':'numberic','Value':'56874658990','TargetCode':''}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{'SheetId':'9e57442d-faa2-4732-bfe8-6082c7f4cc3b','UId':'b56d1f06-ac4a-4581-bd76-0a7116bb9601','Col':6,'Row':44,'Format':'numberic','Value':'226993475386','TargetCode':''}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{'SheetId':'9e57442d-faa2-4732-bfe8-6082c7f4cc3b','UId':'071f8b6b-411a-4479-a1e0-68ae4989d4d4','Col':4,'Row':45,'Format':'numberic','Value':'3000489108','TargetCode':''}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{'SheetId':'9e57442d-faa2-4732-bfe8-6082c7f4cc3b','UId':'649fe867-7540-4d27-809f-914ad09af55e','Col':5,'Row':45,'Format':'numberic','Value':'2960164585','TargetCode':''}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{'SheetId':'9e57442d-faa2-4732-bfe8-6082c7f4cc3b','UId':'ce2f8942-9d48-4663-bc86-864ddeb2e9fb','Col':6,'Row':45,'Format':'numberic','Value':'16491936313','TargetCode':''}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{'SheetId':'9e57442d-faa2-4732-bfe8-6082c7f4cc3b','UId':'26da4aec-6928-4f66-88a5-fdfd0ee643e5','Col':4,'Row':47,'Format':'numberic','Value':'29466933278','TargetCode':''}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{'SheetId':'9e57442d-faa2-4732-bfe8-6082c7f4cc3b','UId':'9b98b4cd-1dc6-4f10-9fcd-3b02154fc346','Col':5,'Row':47,'Format':'numberic','Value':'53914494405','TargetCode':''}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{'SheetId':'9e57442d-faa2-4732-bfe8-6082c7f4cc3b','UId':'ab589e24-1208-4602-83e1-3b0d9a9ddac2','Col':6,'Row':47,'Format':'numberic','Value':'210501539073','TargetCode':''}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{'SheetId':'9e57442d-faa2-4732-bfe8-6082c7f4cc3b','UId':'a1e12271-7d9c-46e1-be1f-d3831e97dba6','Col':4,'Row':48,'Format':'numberic','Value':'613073789546','TargetCode':''}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{'SheetId':'9e57442d-faa2-4732-bfe8-6082c7f4cc3b','UId':'85d94755-db4c-439e-8336-6cbb28df62be','Col':5,'Row':48,'Format':'numberic','Value':'580606367160','TargetCode':''}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{'SheetId':'9e57442d-faa2-4732-bfe8-6082c7f4cc3b','UId':'d8a625ed-973b-4579-990b-8dd486f640c5','Col':6,'Row':48,'Format':'numberic','Value':'613073789546','TargetCode':''}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26),",'Row':",ROW(BCDanhMucDauTu_06029!A26),",","'ColDynamic':",COLUMN(BCDanhMucDauTu_06029!A27),",","'RowDynamic':",ROW(BCDanhMucDauTu_06029!A27),",","'Format':'numberic'",",'Value':'",SUBSTITUTE(BCDanhMucDauTu_06029!A26,"'","\'"),"','TargetCode':''}")</f>
        <v>{'SheetId':'1deb9a6e-dc5a-4908-87cc-034ee9747e20','UId':'b8c20cc2-e76a-461c-ace9-e83abfcc1775','Col':1,'Row':26,'ColDynamic':1,'RowDynamic':27,'Format':'numberic','Value':' ','TargetCode':''}</v>
      </c>
    </row>
    <row r="308" spans="1:1">
      <c r="A308" t="str">
        <f>CONCATENATE("{'SheetId':'1deb9a6e-dc5a-4908-87cc-034ee9747e20'",",","'UId':'e6fa0887-9c0a-49b1-a5d5-d55f5bee7d17'",",'Col':",COLUMN(BCDanhMucDauTu_06029!B26),",'Row':",ROW(BCDanhMucDauTu_06029!B26),",","'ColDynamic':",COLUMN(BCDanhMucDauTu_06029!B27),",","'RowDynamic':",ROW(BCDanhMucDauTu_06029!B27),",","'Format':'string'",",'Value':'",SUBSTITUTE(BCDanhMucDauTu_06029!B26,"'","\'"),"','TargetCode':''}")</f>
        <v>{'SheetId':'1deb9a6e-dc5a-4908-87cc-034ee9747e20','UId':'e6fa0887-9c0a-49b1-a5d5-d55f5bee7d17','Col':2,'Row':26,'ColDynamic':2,'RowDynamic':27,'Format':'string','Value':'Tổng','TargetCode':''}</v>
      </c>
    </row>
    <row r="309" spans="1:1">
      <c r="A309" t="str">
        <f>CONCATENATE("{'SheetId':'1deb9a6e-dc5a-4908-87cc-034ee9747e20'",",","'UId':'6a029111-438c-4c2c-a425-15433a16ea47'",",'Col':",COLUMN(BCDanhMucDauTu_06029!C26),",'Row':",ROW(BCDanhMucDauTu_06029!C26),",","'ColDynamic':",COLUMN(BCDanhMucDauTu_06029!C27),",","'RowDynamic':",ROW(BCDanhMucDauTu_06029!C27),",","'Format':'numberic'",",'Value':'",SUBSTITUTE(BCDanhMucDauTu_06029!C26,"'","\'"),"','TargetCode':''}")</f>
        <v>{'SheetId':'1deb9a6e-dc5a-4908-87cc-034ee9747e20','UId':'6a029111-438c-4c2c-a425-15433a16ea47','Col':3,'Row':26,'ColDynamic':3,'RowDynamic':27,'Format':'numberic','Value':'2252','TargetCode':''}</v>
      </c>
    </row>
    <row r="310" spans="1:1">
      <c r="A310" t="str">
        <f>CONCATENATE("{'SheetId':'1deb9a6e-dc5a-4908-87cc-034ee9747e20'",",","'UId':'2af5b400-8abe-46e3-8b64-7efb4d13db84'",",'Col':",COLUMN(BCDanhMucDauTu_06029!D26),",'Row':",ROW(BCDanhMucDauTu_06029!D26),",","'ColDynamic':",COLUMN(BCDanhMucDauTu_06029!D27),",","'RowDynamic':",ROW(BCDanhMucDauTu_06029!D27),",","'Format':'numberic'",",'Value':'",SUBSTITUTE(BCDanhMucDauTu_06029!D26,"'","\'"),"','TargetCode':''}")</f>
        <v>{'SheetId':'1deb9a6e-dc5a-4908-87cc-034ee9747e20','UId':'2af5b400-8abe-46e3-8b64-7efb4d13db84','Col':4,'Row':26,'ColDynamic':4,'RowDynamic':27,'Format':'numberic','Value':'','TargetCode':''}</v>
      </c>
    </row>
    <row r="311" spans="1:1">
      <c r="A311" t="str">
        <f>CONCATENATE("{'SheetId':'1deb9a6e-dc5a-4908-87cc-034ee9747e20'",",","'UId':'142640d6-6a87-400c-bc3e-fd34124b8a95'",",'Col':",COLUMN(BCDanhMucDauTu_06029!E26),",'Row':",ROW(BCDanhMucDauTu_06029!E26),",","'ColDynamic':",COLUMN(BCDanhMucDauTu_06029!E27),",","'RowDynamic':",ROW(BCDanhMucDauTu_06029!E27),",","'Format':'numberic'",",'Value':'",SUBSTITUTE(BCDanhMucDauTu_06029!E26,"'","\'"),"','TargetCode':''}")</f>
        <v>{'SheetId':'1deb9a6e-dc5a-4908-87cc-034ee9747e20','UId':'142640d6-6a87-400c-bc3e-fd34124b8a95','Col':5,'Row':26,'ColDynamic':5,'RowDynamic':27,'Format':'numberic','Value':'','TargetCode':''}</v>
      </c>
    </row>
    <row r="312" spans="1:1">
      <c r="A312" t="str">
        <f>CONCATENATE("{'SheetId':'1deb9a6e-dc5a-4908-87cc-034ee9747e20'",",","'UId':'a4748164-33b9-46bd-8561-e8b3f76700ee'",",'Col':",COLUMN(BCDanhMucDauTu_06029!F26),",'Row':",ROW(BCDanhMucDauTu_06029!F26),",","'ColDynamic':",COLUMN(BCDanhMucDauTu_06029!F27),",","'RowDynamic':",ROW(BCDanhMucDauTu_06029!F27),",","'Format':'numberic'",",'Value':'",SUBSTITUTE(BCDanhMucDauTu_06029!F26,"'","\'"),"','TargetCode':''}")</f>
        <v>{'SheetId':'1deb9a6e-dc5a-4908-87cc-034ee9747e20','UId':'a4748164-33b9-46bd-8561-e8b3f76700ee','Col':6,'Row':26,'ColDynamic':6,'RowDynamic':27,'Format':'numberic','Value':'338112085709','TargetCode':''}</v>
      </c>
    </row>
    <row r="313" spans="1:1">
      <c r="A313" t="str">
        <f>CONCATENATE("{'SheetId':'1deb9a6e-dc5a-4908-87cc-034ee9747e20'",",","'UId':'8b15b2dd-95b7-4075-8cb9-63831db4f74a'",",'Col':",COLUMN(BCDanhMucDauTu_06029!G26),",'Row':",ROW(BCDanhMucDauTu_06029!G26),",","'ColDynamic':",COLUMN(BCDanhMucDauTu_06029!G27),",","'RowDynamic':",ROW(BCDanhMucDauTu_06029!G27),",","'Format':'numberic'",",'Value':'",SUBSTITUTE(BCDanhMucDauTu_06029!G26,"'","\'"),"','TargetCode':''}")</f>
        <v>{'SheetId':'1deb9a6e-dc5a-4908-87cc-034ee9747e20','UId':'8b15b2dd-95b7-4075-8cb9-63831db4f74a','Col':7,'Row':26,'ColDynamic':7,'RowDynamic':27,'Format':'numberic','Value':'0.537440519942932','TargetCode':''}</v>
      </c>
    </row>
    <row r="314" spans="1:1">
      <c r="A314" t="str">
        <f>CONCATENATE("{'SheetId':'1deb9a6e-dc5a-4908-87cc-034ee9747e20'",",","'UId':'fe496e11-6071-47ac-9042-fb59341ce9d3'",",'Col':",COLUMN(BCDanhMucDauTu_06029!D27),",'Row':",ROW(BCDanhMucDauTu_06029!D27),",","'Format':'numberic'",",'Value':'",SUBSTITUTE(BCDanhMucDauTu_06029!D27,"'","\'"),"','TargetCode':''}")</f>
        <v>{'SheetId':'1deb9a6e-dc5a-4908-87cc-034ee9747e20','UId':'fe496e11-6071-47ac-9042-fb59341ce9d3','Col':4,'Row':27,'Format':'numberic','Value':'','TargetCode':''}</v>
      </c>
    </row>
    <row r="315" spans="1:1">
      <c r="A315" t="str">
        <f>CONCATENATE("{'SheetId':'1deb9a6e-dc5a-4908-87cc-034ee9747e20'",",","'UId':'8f08a933-d633-4287-845a-9819dc196996'",",'Col':",COLUMN(BCDanhMucDauTu_06029!E27),",'Row':",ROW(BCDanhMucDauTu_06029!E27),",","'Format':'numberic'",",'Value':'",SUBSTITUTE(BCDanhMucDauTu_06029!E27,"'","\'"),"','TargetCode':''}")</f>
        <v>{'SheetId':'1deb9a6e-dc5a-4908-87cc-034ee9747e20','UId':'8f08a933-d633-4287-845a-9819dc196996','Col':5,'Row':27,'Format':'numberic','Value':'','TargetCode':''}</v>
      </c>
    </row>
    <row r="316" spans="1:1">
      <c r="A316" t="str">
        <f>CONCATENATE("{'SheetId':'1deb9a6e-dc5a-4908-87cc-034ee9747e20'",",","'UId':'dad551f4-82a6-49f9-9019-06cb4c328a89'",",'Col':",COLUMN(BCDanhMucDauTu_06029!F27),",'Row':",ROW(BCDanhMucDauTu_06029!F27),",","'Format':'numberic'",",'Value':'",SUBSTITUTE(BCDanhMucDauTu_06029!F27,"'","\'"),"','TargetCode':''}")</f>
        <v>{'SheetId':'1deb9a6e-dc5a-4908-87cc-034ee9747e20','UId':'dad551f4-82a6-49f9-9019-06cb4c328a89','Col':6,'Row':27,'Format':'numberic','Value':'','TargetCode':''}</v>
      </c>
    </row>
    <row r="317" spans="1:1">
      <c r="A317" t="str">
        <f>CONCATENATE("{'SheetId':'1deb9a6e-dc5a-4908-87cc-034ee9747e20'",",","'UId':'7bf94847-0bfe-4d96-ab7a-1ce79d9343f5'",",'Col':",COLUMN(BCDanhMucDauTu_06029!G27),",'Row':",ROW(BCDanhMucDauTu_06029!G27),",","'Format':'numberic'",",'Value':'",SUBSTITUTE(BCDanhMucDauTu_06029!G27,"'","\'"),"','TargetCode':''}")</f>
        <v>{'SheetId':'1deb9a6e-dc5a-4908-87cc-034ee9747e20','UId':'7bf94847-0bfe-4d96-ab7a-1ce79d9343f5','Col':7,'Row':27,'Format':'numberic','Value':'','TargetCode':''}</v>
      </c>
    </row>
    <row r="318" spans="1:1">
      <c r="A318" t="str">
        <f>CONCATENATE("{'SheetId':'1deb9a6e-dc5a-4908-87cc-034ee9747e20'",",","'UId':'55eed474-1147-4da3-9086-9e821874c0a4'",",'Col':",COLUMN(BCDanhMucDauTu_06029!A31),",'Row':",ROW(BCDanhMucDauTu_06029!A31),",","'ColDynamic':",COLUMN(BCDanhMucDauTu_06029!A34),",","'RowDynamic':",ROW(BCDanhMucDauTu_06029!A34),",","'Format':'numberic'",",'Value':'",SUBSTITUTE(BCDanhMucDauTu_06029!A31,"'","\'"),"','TargetCode':''}")</f>
        <v>{'SheetId':'1deb9a6e-dc5a-4908-87cc-034ee9747e20','UId':'55eed474-1147-4da3-9086-9e821874c0a4','Col':1,'Row':31,'ColDynamic':1,'RowDynamic':34,'Format':'numberic','Value':' ','TargetCode':''}</v>
      </c>
    </row>
    <row r="319" spans="1:1">
      <c r="A319" t="str">
        <f>CONCATENATE("{'SheetId':'1deb9a6e-dc5a-4908-87cc-034ee9747e20'",",","'UId':'1c32b7bf-2ca1-44a0-8279-a8f01d6b7249'",",'Col':",COLUMN(BCDanhMucDauTu_06029!B31),",'Row':",ROW(BCDanhMucDauTu_06029!B31),",","'ColDynamic':",COLUMN(BCDanhMucDauTu_06029!B34),",","'RowDynamic':",ROW(BCDanhMucDauTu_06029!B34),",","'Format':'string'",",'Value':'",SUBSTITUTE(BCDanhMucDauTu_06029!B31,"'","\'"),"','TargetCode':''}")</f>
        <v>{'SheetId':'1deb9a6e-dc5a-4908-87cc-034ee9747e20','UId':'1c32b7bf-2ca1-44a0-8279-a8f01d6b7249','Col':2,'Row':31,'ColDynamic':2,'RowDynamic':34,'Format':'string','Value':'Tổng','TargetCode':''}</v>
      </c>
    </row>
    <row r="320" spans="1:1">
      <c r="A320" t="str">
        <f>CONCATENATE("{'SheetId':'1deb9a6e-dc5a-4908-87cc-034ee9747e20'",",","'UId':'f6a0865a-7cc4-4bd5-9c41-171ccfbe8908'",",'Col':",COLUMN(BCDanhMucDauTu_06029!C31),",'Row':",ROW(BCDanhMucDauTu_06029!C31),",","'ColDynamic':",COLUMN(BCDanhMucDauTu_06029!C34),",","'RowDynamic':",ROW(BCDanhMucDauTu_06029!C34),",","'Format':'numberic'",",'Value':'",SUBSTITUTE(BCDanhMucDauTu_06029!C31,"'","\'"),"','TargetCode':''}")</f>
        <v>{'SheetId':'1deb9a6e-dc5a-4908-87cc-034ee9747e20','UId':'f6a0865a-7cc4-4bd5-9c41-171ccfbe8908','Col':3,'Row':31,'ColDynamic':3,'RowDynamic':34,'Format':'numberic','Value':'2254','TargetCode':''}</v>
      </c>
    </row>
    <row r="321" spans="1:1">
      <c r="A321" t="str">
        <f>CONCATENATE("{'SheetId':'1deb9a6e-dc5a-4908-87cc-034ee9747e20'",",","'UId':'26677bc1-4784-4b02-a8da-eb1a17958c29'",",'Col':",COLUMN(BCDanhMucDauTu_06029!D31),",'Row':",ROW(BCDanhMucDauTu_06029!D31),",","'ColDynamic':",COLUMN(BCDanhMucDauTu_06029!D34),",","'RowDynamic':",ROW(BCDanhMucDauTu_06029!D34),",","'Format':'numberic'",",'Value':'",SUBSTITUTE(BCDanhMucDauTu_06029!D31,"'","\'"),"','TargetCode':''}")</f>
        <v>{'SheetId':'1deb9a6e-dc5a-4908-87cc-034ee9747e20','UId':'26677bc1-4784-4b02-a8da-eb1a17958c29','Col':4,'Row':31,'ColDynamic':4,'RowDynamic':34,'Format':'numberic','Value':'','TargetCode':''}</v>
      </c>
    </row>
    <row r="322" spans="1:1">
      <c r="A322" t="str">
        <f>CONCATENATE("{'SheetId':'1deb9a6e-dc5a-4908-87cc-034ee9747e20'",",","'UId':'8088aec8-68fc-443f-8fce-4f1788e831ff'",",'Col':",COLUMN(BCDanhMucDauTu_06029!E31),",'Row':",ROW(BCDanhMucDauTu_06029!E31),",","'ColDynamic':",COLUMN(BCDanhMucDauTu_06029!E34),",","'RowDynamic':",ROW(BCDanhMucDauTu_06029!E34),",","'Format':'numberic'",",'Value':'",SUBSTITUTE(BCDanhMucDauTu_06029!E31,"'","\'"),"','TargetCode':''}")</f>
        <v>{'SheetId':'1deb9a6e-dc5a-4908-87cc-034ee9747e20','UId':'8088aec8-68fc-443f-8fce-4f1788e831ff','Col':5,'Row':31,'ColDynamic':5,'RowDynamic':34,'Format':'numberic','Value':'','TargetCode':''}</v>
      </c>
    </row>
    <row r="323" spans="1:1">
      <c r="A323" t="str">
        <f>CONCATENATE("{'SheetId':'1deb9a6e-dc5a-4908-87cc-034ee9747e20'",",","'UId':'109895da-3858-4d8d-ab90-543bcf58b23e'",",'Col':",COLUMN(BCDanhMucDauTu_06029!F31),",'Row':",ROW(BCDanhMucDauTu_06029!F31),",","'ColDynamic':",COLUMN(BCDanhMucDauTu_06029!F34),",","'RowDynamic':",ROW(BCDanhMucDauTu_06029!F34),",","'Format':'numberic'",",'Value':'",SUBSTITUTE(BCDanhMucDauTu_06029!F31,"'","\'"),"','TargetCode':''}")</f>
        <v>{'SheetId':'1deb9a6e-dc5a-4908-87cc-034ee9747e20','UId':'109895da-3858-4d8d-ab90-543bcf58b23e','Col':6,'Row':31,'ColDynamic':6,'RowDynamic':34,'Format':'numberic','Value':'0','TargetCode':''}</v>
      </c>
    </row>
    <row r="324" spans="1:1">
      <c r="A324" t="str">
        <f>CONCATENATE("{'SheetId':'1deb9a6e-dc5a-4908-87cc-034ee9747e20'",",","'UId':'b12319f9-b486-4e3c-968f-635c2693280b'",",'Col':",COLUMN(BCDanhMucDauTu_06029!G31),",'Row':",ROW(BCDanhMucDauTu_06029!G31),",","'ColDynamic':",COLUMN(BCDanhMucDauTu_06029!G34),",","'RowDynamic':",ROW(BCDanhMucDauTu_06029!G34),",","'Format':'numberic'",",'Value':'",SUBSTITUTE(BCDanhMucDauTu_06029!G31,"'","\'"),"','TargetCode':''}")</f>
        <v>{'SheetId':'1deb9a6e-dc5a-4908-87cc-034ee9747e20','UId':'b12319f9-b486-4e3c-968f-635c2693280b','Col':7,'Row':31,'ColDynamic':7,'RowDynamic':34,'Format':'numberic','Value':'0','TargetCode':''}</v>
      </c>
    </row>
    <row r="325" spans="1:1">
      <c r="A325" t="str">
        <f>CONCATENATE("{'SheetId':'1deb9a6e-dc5a-4908-87cc-034ee9747e20'",",","'UId':'740ad2fc-8f8c-4571-bfbb-d73a204a23fa'",",'Col':",COLUMN(BCDanhMucDauTu_06029!D32),",'Row':",ROW(BCDanhMucDauTu_06029!D32),",","'Format':'numberic'",",'Value':'",SUBSTITUTE(BCDanhMucDauTu_06029!D32,"'","\'"),"','TargetCode':''}")</f>
        <v>{'SheetId':'1deb9a6e-dc5a-4908-87cc-034ee9747e20','UId':'740ad2fc-8f8c-4571-bfbb-d73a204a23fa','Col':4,'Row':32,'Format':'numberic','Value':'','TargetCode':''}</v>
      </c>
    </row>
    <row r="326" spans="1:1">
      <c r="A326" t="str">
        <f>CONCATENATE("{'SheetId':'1deb9a6e-dc5a-4908-87cc-034ee9747e20'",",","'UId':'41643327-c3cb-4259-acbc-d10c8c939580'",",'Col':",COLUMN(BCDanhMucDauTu_06029!E32),",'Row':",ROW(BCDanhMucDauTu_06029!E32),",","'Format':'numberic'",",'Value':'",SUBSTITUTE(BCDanhMucDauTu_06029!E32,"'","\'"),"','TargetCode':''}")</f>
        <v>{'SheetId':'1deb9a6e-dc5a-4908-87cc-034ee9747e20','UId':'41643327-c3cb-4259-acbc-d10c8c939580','Col':5,'Row':32,'Format':'numberic','Value':'','TargetCode':''}</v>
      </c>
    </row>
    <row r="327" spans="1:1">
      <c r="A327" t="str">
        <f>CONCATENATE("{'SheetId':'1deb9a6e-dc5a-4908-87cc-034ee9747e20'",",","'UId':'d007d564-0a98-45f4-94c4-a2e4056245bc'",",'Col':",COLUMN(BCDanhMucDauTu_06029!F32),",'Row':",ROW(BCDanhMucDauTu_06029!F32),",","'Format':'numberic'",",'Value':'",SUBSTITUTE(BCDanhMucDauTu_06029!F32,"'","\'"),"','TargetCode':''}")</f>
        <v>{'SheetId':'1deb9a6e-dc5a-4908-87cc-034ee9747e20','UId':'d007d564-0a98-45f4-94c4-a2e4056245bc','Col':6,'Row':32,'Format':'numberic','Value':'338112085709','TargetCode':''}</v>
      </c>
    </row>
    <row r="328" spans="1:1">
      <c r="A328" t="str">
        <f>CONCATENATE("{'SheetId':'1deb9a6e-dc5a-4908-87cc-034ee9747e20'",",","'UId':'87b8e950-d5f9-45b4-8cfb-d8108dd16f8f'",",'Col':",COLUMN(BCDanhMucDauTu_06029!G32),",'Row':",ROW(BCDanhMucDauTu_06029!G32),",","'Format':'numberic'",",'Value':'",SUBSTITUTE(BCDanhMucDauTu_06029!G32,"'","\'"),"','TargetCode':''}")</f>
        <v>{'SheetId':'1deb9a6e-dc5a-4908-87cc-034ee9747e20','UId':'87b8e950-d5f9-45b4-8cfb-d8108dd16f8f','Col':7,'Row':32,'Format':'numberic','Value':'0.537440519942932','TargetCode':''}</v>
      </c>
    </row>
    <row r="329" spans="1:1">
      <c r="A329" t="str">
        <f>CONCATENATE("{'SheetId':'1deb9a6e-dc5a-4908-87cc-034ee9747e20'",",","'UId':'70e2406f-94eb-466f-8d09-837ad44a449c'",",'Col':",COLUMN(BCDanhMucDauTu_06029!D33),",'Row':",ROW(BCDanhMucDauTu_06029!D33),",","'Format':'numberic'",",'Value':'",SUBSTITUTE(BCDanhMucDauTu_06029!D33,"'","\'"),"','TargetCode':''}")</f>
        <v>{'SheetId':'1deb9a6e-dc5a-4908-87cc-034ee9747e20','UId':'70e2406f-94eb-466f-8d09-837ad44a449c','Col':4,'Row':33,'Format':'numberic','Value':'','TargetCode':''}</v>
      </c>
    </row>
    <row r="330" spans="1:1">
      <c r="A330" t="str">
        <f>CONCATENATE("{'SheetId':'1deb9a6e-dc5a-4908-87cc-034ee9747e20'",",","'UId':'d0c68994-6723-45f4-a51b-ec4a1f1cb761'",",'Col':",COLUMN(BCDanhMucDauTu_06029!E33),",'Row':",ROW(BCDanhMucDauTu_06029!E33),",","'Format':'numberic'",",'Value':'",SUBSTITUTE(BCDanhMucDauTu_06029!E33,"'","\'"),"','TargetCode':''}")</f>
        <v>{'SheetId':'1deb9a6e-dc5a-4908-87cc-034ee9747e20','UId':'d0c68994-6723-45f4-a51b-ec4a1f1cb761','Col':5,'Row':33,'Format':'numberic','Value':'','TargetCode':''}</v>
      </c>
    </row>
    <row r="331" spans="1:1">
      <c r="A331" t="str">
        <f>CONCATENATE("{'SheetId':'1deb9a6e-dc5a-4908-87cc-034ee9747e20'",",","'UId':'6c78638c-c601-49bf-a9e5-d48c4258eadd'",",'Col':",COLUMN(BCDanhMucDauTu_06029!F33),",'Row':",ROW(BCDanhMucDauTu_06029!F33),",","'Format':'numberic'",",'Value':'",SUBSTITUTE(BCDanhMucDauTu_06029!F33,"'","\'"),"','TargetCode':''}")</f>
        <v>{'SheetId':'1deb9a6e-dc5a-4908-87cc-034ee9747e20','UId':'6c78638c-c601-49bf-a9e5-d48c4258eadd','Col':6,'Row':33,'Format':'numberic','Value':'','TargetCode':''}</v>
      </c>
    </row>
    <row r="332" spans="1:1">
      <c r="A332" t="str">
        <f>CONCATENATE("{'SheetId':'1deb9a6e-dc5a-4908-87cc-034ee9747e20'",",","'UId':'bb82eed3-a7c3-4954-be20-20a9717d4026'",",'Col':",COLUMN(BCDanhMucDauTu_06029!G33),",'Row':",ROW(BCDanhMucDauTu_06029!G33),",","'Format':'numberic'",",'Value':'",SUBSTITUTE(BCDanhMucDauTu_06029!G33,"'","\'"),"','TargetCode':''}")</f>
        <v>{'SheetId':'1deb9a6e-dc5a-4908-87cc-034ee9747e20','UId':'bb82eed3-a7c3-4954-be20-20a9717d4026','Col':7,'Row':33,'Format':'numberic','Value':'','TargetCode':''}</v>
      </c>
    </row>
    <row r="333" spans="1:1">
      <c r="A333" t="str">
        <f>CONCATENATE("{'SheetId':'1deb9a6e-dc5a-4908-87cc-034ee9747e20'",",","'UId':'4fe6fd2f-049f-4c3b-a78b-58fd08d62d7d'",",'Col':",COLUMN(BCDanhMucDauTu_06029!A42),",'Row':",ROW(BCDanhMucDauTu_06029!A42),",","'ColDynamic':",COLUMN(BCDanhMucDauTu_06029!A45),",","'RowDynamic':",ROW(BCDanhMucDauTu_06029!A45),",","'Format':'numberic'",",'Value':'",SUBSTITUTE(BCDanhMucDauTu_06029!A42,"'","\'"),"','TargetCode':''}")</f>
        <v>{'SheetId':'1deb9a6e-dc5a-4908-87cc-034ee9747e20','UId':'4fe6fd2f-049f-4c3b-a78b-58fd08d62d7d','Col':1,'Row':42,'ColDynamic':1,'RowDynamic':45,'Format':'numberic','Value':' ','TargetCode':''}</v>
      </c>
    </row>
    <row r="334" spans="1:1">
      <c r="A334" t="str">
        <f>CONCATENATE("{'SheetId':'1deb9a6e-dc5a-4908-87cc-034ee9747e20'",",","'UId':'21737fa5-5263-466a-9802-c554ec94ffeb'",",'Col':",COLUMN(BCDanhMucDauTu_06029!B42),",'Row':",ROW(BCDanhMucDauTu_06029!B42),",","'ColDynamic':",COLUMN(BCDanhMucDauTu_06029!B45),",","'RowDynamic':",ROW(BCDanhMucDauTu_06029!B45),",","'Format':'string'",",'Value':'",SUBSTITUTE(BCDanhMucDauTu_06029!B42,"'","\'"),"','TargetCode':''}")</f>
        <v>{'SheetId':'1deb9a6e-dc5a-4908-87cc-034ee9747e20','UId':'21737fa5-5263-466a-9802-c554ec94ffeb','Col':2,'Row':42,'ColDynamic':2,'RowDynamic':45,'Format':'string','Value':'Tổng','TargetCode':''}</v>
      </c>
    </row>
    <row r="335" spans="1:1">
      <c r="A335" t="str">
        <f>CONCATENATE("{'SheetId':'1deb9a6e-dc5a-4908-87cc-034ee9747e20'",",","'UId':'b1780ae8-e3e9-4d68-b8e3-06dc22233b5c'",",'Col':",COLUMN(BCDanhMucDauTu_06029!C42),",'Row':",ROW(BCDanhMucDauTu_06029!C42),",","'ColDynamic':",COLUMN(BCDanhMucDauTu_06029!C45),",","'RowDynamic':",ROW(BCDanhMucDauTu_06029!C45),",","'Format':'numberic'",",'Value':'",SUBSTITUTE(BCDanhMucDauTu_06029!C42,"'","\'"),"','TargetCode':''}")</f>
        <v>{'SheetId':'1deb9a6e-dc5a-4908-87cc-034ee9747e20','UId':'b1780ae8-e3e9-4d68-b8e3-06dc22233b5c','Col':3,'Row':42,'ColDynamic':3,'RowDynamic':45,'Format':'numberic','Value':'2257','TargetCode':''}</v>
      </c>
    </row>
    <row r="336" spans="1:1">
      <c r="A336" t="str">
        <f>CONCATENATE("{'SheetId':'1deb9a6e-dc5a-4908-87cc-034ee9747e20'",",","'UId':'fd0c415a-d2bc-42ee-b389-414f8400dae8'",",'Col':",COLUMN(BCDanhMucDauTu_06029!D42),",'Row':",ROW(BCDanhMucDauTu_06029!D42),",","'ColDynamic':",COLUMN(BCDanhMucDauTu_06029!D45),",","'RowDynamic':",ROW(BCDanhMucDauTu_06029!D45),",","'Format':'numberic'",",'Value':'",SUBSTITUTE(BCDanhMucDauTu_06029!D42,"'","\'"),"','TargetCode':''}")</f>
        <v>{'SheetId':'1deb9a6e-dc5a-4908-87cc-034ee9747e20','UId':'fd0c415a-d2bc-42ee-b389-414f8400dae8','Col':4,'Row':42,'ColDynamic':4,'RowDynamic':45,'Format':'numberic','Value':'','TargetCode':''}</v>
      </c>
    </row>
    <row r="337" spans="1:1">
      <c r="A337" t="str">
        <f>CONCATENATE("{'SheetId':'1deb9a6e-dc5a-4908-87cc-034ee9747e20'",",","'UId':'816243e8-9c85-4ba1-805c-371f6b4844e4'",",'Col':",COLUMN(BCDanhMucDauTu_06029!E42),",'Row':",ROW(BCDanhMucDauTu_06029!E42),",","'ColDynamic':",COLUMN(BCDanhMucDauTu_06029!E45),",","'RowDynamic':",ROW(BCDanhMucDauTu_06029!E45),",","'Format':'numberic'",",'Value':'",SUBSTITUTE(BCDanhMucDauTu_06029!E42,"'","\'"),"','TargetCode':''}")</f>
        <v>{'SheetId':'1deb9a6e-dc5a-4908-87cc-034ee9747e20','UId':'816243e8-9c85-4ba1-805c-371f6b4844e4','Col':5,'Row':42,'ColDynamic':5,'RowDynamic':45,'Format':'numberic','Value':'','TargetCode':''}</v>
      </c>
    </row>
    <row r="338" spans="1:1">
      <c r="A338" t="str">
        <f>CONCATENATE("{'SheetId':'1deb9a6e-dc5a-4908-87cc-034ee9747e20'",",","'UId':'2efa8183-1804-400f-919b-54e0d328e017'",",'Col':",COLUMN(BCDanhMucDauTu_06029!F42),",'Row':",ROW(BCDanhMucDauTu_06029!F42),",","'ColDynamic':",COLUMN(BCDanhMucDauTu_06029!F45),",","'RowDynamic':",ROW(BCDanhMucDauTu_06029!F45),",","'Format':'numberic'",",'Value':'",SUBSTITUTE(BCDanhMucDauTu_06029!F42,"'","\'"),"','TargetCode':''}")</f>
        <v>{'SheetId':'1deb9a6e-dc5a-4908-87cc-034ee9747e20','UId':'2efa8183-1804-400f-919b-54e0d328e017','Col':6,'Row':42,'ColDynamic':6,'RowDynamic':45,'Format':'numberic','Value':'12312527195','TargetCode':''}</v>
      </c>
    </row>
    <row r="339" spans="1:1">
      <c r="A339" t="str">
        <f>CONCATENATE("{'SheetId':'1deb9a6e-dc5a-4908-87cc-034ee9747e20'",",","'UId':'890ca93f-4ffa-4063-bc4e-3ca8427d321f'",",'Col':",COLUMN(BCDanhMucDauTu_06029!G42),",'Row':",ROW(BCDanhMucDauTu_06029!G42),",","'ColDynamic':",COLUMN(BCDanhMucDauTu_06029!G45),",","'RowDynamic':",ROW(BCDanhMucDauTu_06029!G45),",","'Format':'numberic'",",'Value':'",SUBSTITUTE(BCDanhMucDauTu_06029!G42,"'","\'"),"','TargetCode':''}")</f>
        <v>{'SheetId':'1deb9a6e-dc5a-4908-87cc-034ee9747e20','UId':'890ca93f-4ffa-4063-bc4e-3ca8427d321f','Col':7,'Row':42,'ColDynamic':7,'RowDynamic':45,'Format':'numberic','Value':'0.0195711756461362','TargetCode':''}</v>
      </c>
    </row>
    <row r="340" spans="1:1">
      <c r="A340" t="str">
        <f>CONCATENATE("{'SheetId':'1deb9a6e-dc5a-4908-87cc-034ee9747e20'",",","'UId':'df249e66-a9ea-45a2-9c76-d51aecb2379d'",",'Col':",COLUMN(BCDanhMucDauTu_06029!D43),",'Row':",ROW(BCDanhMucDauTu_06029!D43),",","'Format':'numberic'",",'Value':'",SUBSTITUTE(BCDanhMucDauTu_06029!D43,"'","\'"),"','TargetCode':''}")</f>
        <v>{'SheetId':'1deb9a6e-dc5a-4908-87cc-034ee9747e20','UId':'df249e66-a9ea-45a2-9c76-d51aecb2379d','Col':4,'Row':43,'Format':'numberic','Value':'','TargetCode':''}</v>
      </c>
    </row>
    <row r="341" spans="1:1">
      <c r="A341" t="str">
        <f>CONCATENATE("{'SheetId':'1deb9a6e-dc5a-4908-87cc-034ee9747e20'",",","'UId':'a81df1b4-0c26-4bbd-9a9d-27dc4b538b2c'",",'Col':",COLUMN(BCDanhMucDauTu_06029!E43),",'Row':",ROW(BCDanhMucDauTu_06029!E43),",","'Format':'numberic'",",'Value':'",SUBSTITUTE(BCDanhMucDauTu_06029!E43,"'","\'"),"','TargetCode':''}")</f>
        <v>{'SheetId':'1deb9a6e-dc5a-4908-87cc-034ee9747e20','UId':'a81df1b4-0c26-4bbd-9a9d-27dc4b538b2c','Col':5,'Row':43,'Format':'numberic','Value':'','TargetCode':''}</v>
      </c>
    </row>
    <row r="342" spans="1:1">
      <c r="A342" t="str">
        <f>CONCATENATE("{'SheetId':'1deb9a6e-dc5a-4908-87cc-034ee9747e20'",",","'UId':'4a9e3616-ca24-464d-b5e2-89b07d4dab94'",",'Col':",COLUMN(BCDanhMucDauTu_06029!F43),",'Row':",ROW(BCDanhMucDauTu_06029!F43),",","'Format':'numberic'",",'Value':'",SUBSTITUTE(BCDanhMucDauTu_06029!F43,"'","\'"),"','TargetCode':''}")</f>
        <v>{'SheetId':'1deb9a6e-dc5a-4908-87cc-034ee9747e20','UId':'4a9e3616-ca24-464d-b5e2-89b07d4dab94','Col':6,'Row':43,'Format':'numberic','Value':'','TargetCode':''}</v>
      </c>
    </row>
    <row r="343" spans="1:1">
      <c r="A343" t="str">
        <f>CONCATENATE("{'SheetId':'1deb9a6e-dc5a-4908-87cc-034ee9747e20'",",","'UId':'4cbb5dbb-7a56-4367-b451-172c5d9fc088'",",'Col':",COLUMN(BCDanhMucDauTu_06029!G43),",'Row':",ROW(BCDanhMucDauTu_06029!G43),",","'Format':'numberic'",",'Value':'",SUBSTITUTE(BCDanhMucDauTu_06029!G43,"'","\'"),"','TargetCode':''}")</f>
        <v>{'SheetId':'1deb9a6e-dc5a-4908-87cc-034ee9747e20','UId':'4cbb5dbb-7a56-4367-b451-172c5d9fc088','Col':7,'Row':43,'Format':'numberic','Value':'','TargetCode':''}</v>
      </c>
    </row>
    <row r="344" spans="1:1">
      <c r="A344" t="str">
        <f>CONCATENATE("{'SheetId':'1deb9a6e-dc5a-4908-87cc-034ee9747e20'",",","'UId':'70357de6-0706-48a2-a361-da95bcaa1827'",",'Col':",COLUMN(BCDanhMucDauTu_06029!D44),",'Row':",ROW(BCDanhMucDauTu_06029!D44),",","'Format':'numberic'",",'Value':'",SUBSTITUTE(BCDanhMucDauTu_06029!D44,"'","\'"),"','TargetCode':''}")</f>
        <v>{'SheetId':'1deb9a6e-dc5a-4908-87cc-034ee9747e20','UId':'70357de6-0706-48a2-a361-da95bcaa1827','Col':4,'Row':44,'Format':'numberic','Value':'','TargetCode':''}</v>
      </c>
    </row>
    <row r="345" spans="1:1">
      <c r="A345" t="str">
        <f>CONCATENATE("{'SheetId':'1deb9a6e-dc5a-4908-87cc-034ee9747e20'",",","'UId':'4f148c59-190d-4dad-aff9-126f4ce81c6d'",",'Col':",COLUMN(BCDanhMucDauTu_06029!E44),",'Row':",ROW(BCDanhMucDauTu_06029!E44),",","'Format':'numberic'",",'Value':'",SUBSTITUTE(BCDanhMucDauTu_06029!E44,"'","\'"),"','TargetCode':''}")</f>
        <v>{'SheetId':'1deb9a6e-dc5a-4908-87cc-034ee9747e20','UId':'4f148c59-190d-4dad-aff9-126f4ce81c6d','Col':5,'Row':44,'Format':'numberic','Value':'','TargetCode':''}</v>
      </c>
    </row>
    <row r="346" spans="1:1">
      <c r="A346" t="str">
        <f>CONCATENATE("{'SheetId':'1deb9a6e-dc5a-4908-87cc-034ee9747e20'",",","'UId':'6ba9d2bf-7322-4bb6-be73-05a728f53c5a'",",'Col':",COLUMN(BCDanhMucDauTu_06029!F44),",'Row':",ROW(BCDanhMucDauTu_06029!F44),",","'Format':'numberic'",",'Value':'",SUBSTITUTE(BCDanhMucDauTu_06029!F44,"'","\'"),"','TargetCode':''}")</f>
        <v>{'SheetId':'1deb9a6e-dc5a-4908-87cc-034ee9747e20','UId':'6ba9d2bf-7322-4bb6-be73-05a728f53c5a','Col':6,'Row':44,'Format':'numberic','Value':'91837161532','TargetCode':''}</v>
      </c>
    </row>
    <row r="347" spans="1:1">
      <c r="A347" t="str">
        <f>CONCATENATE("{'SheetId':'1deb9a6e-dc5a-4908-87cc-034ee9747e20'",",","'UId':'cad08826-aed0-458d-a3df-563ee1ca2782'",",'Col':",COLUMN(BCDanhMucDauTu_06029!G44),",'Row':",ROW(BCDanhMucDauTu_06029!G44),",","'Format':'numberic'",",'Value':'",SUBSTITUTE(BCDanhMucDauTu_06029!G44,"'","\'"),"','TargetCode':''}")</f>
        <v>{'SheetId':'1deb9a6e-dc5a-4908-87cc-034ee9747e20','UId':'cad08826-aed0-458d-a3df-563ee1ca2782','Col':7,'Row':44,'Format':'numberic','Value':'0.145978253750802','TargetCode':''}</v>
      </c>
    </row>
    <row r="348" spans="1:1">
      <c r="A348" t="str">
        <f>CONCATENATE("{'SheetId':'1deb9a6e-dc5a-4908-87cc-034ee9747e20'",",","'UId':'26452794-e0d2-44f2-8c51-7f5465fbf4cf'",",'Col':",COLUMN(BCDanhMucDauTu_06029!A48),",'Row':",ROW(BCDanhMucDauTu_06029!A48),",","'ColDynamic':",COLUMN(BCDanhMucDauTu_06029!A43),",","'RowDynamic':",ROW(BCDanhMucDauTu_06029!A43),",","'Format':'string'",",'Value':'",SUBSTITUTE(BCDanhMucDauTu_06029!A48,"'","\'"),"','TargetCode':''}")</f>
        <v>{'SheetId':'1deb9a6e-dc5a-4908-87cc-034ee9747e20','UId':'26452794-e0d2-44f2-8c51-7f5465fbf4cf','Col':1,'Row':48,'ColDynamic':1,'RowDynamic':43,'Format':'string','Value':' ','TargetCode':''}</v>
      </c>
    </row>
    <row r="349" spans="1:1">
      <c r="A349" t="str">
        <f>CONCATENATE("{'SheetId':'1deb9a6e-dc5a-4908-87cc-034ee9747e20'",",","'UId':'9b14eff9-5e45-4cf1-9494-0604b89ed28b'",",'Col':",COLUMN(BCDanhMucDauTu_06029!B48),",'Row':",ROW(BCDanhMucDauTu_06029!B48),",","'ColDynamic':",COLUMN(BCDanhMucDauTu_06029!B43),",","'RowDynamic':",ROW(BCDanhMucDauTu_06029!B43),",","'Format':'string'",",'Value':'",SUBSTITUTE(BCDanhMucDauTu_06029!B48,"'","\'"),"','TargetCode':''}")</f>
        <v>{'SheetId':'1deb9a6e-dc5a-4908-87cc-034ee9747e20','UId':'9b14eff9-5e45-4cf1-9494-0604b89ed28b','Col':2,'Row':48,'ColDynamic':2,'RowDynamic':43,'Format':'string','Value':'Tiền gửi ngân hàng','TargetCode':''}</v>
      </c>
    </row>
    <row r="350" spans="1:1">
      <c r="A350" t="str">
        <f>CONCATENATE("{'SheetId':'1deb9a6e-dc5a-4908-87cc-034ee9747e20'",",","'UId':'8d66f097-23e3-4ef9-8131-e5ac52c6b32f'",",'Col':",COLUMN(BCDanhMucDauTu_06029!C48),",'Row':",ROW(BCDanhMucDauTu_06029!C48),",","'ColDynamic':",COLUMN(BCDanhMucDauTu_06029!C43),",","'RowDynamic':",ROW(BCDanhMucDauTu_06029!C43),",","'Format':'string'",",'Value':'",SUBSTITUTE(BCDanhMucDauTu_06029!C48,"'","\'"),"','TargetCode':''}")</f>
        <v>{'SheetId':'1deb9a6e-dc5a-4908-87cc-034ee9747e20','UId':'8d66f097-23e3-4ef9-8131-e5ac52c6b32f','Col':3,'Row':48,'ColDynamic':3,'RowDynamic':43,'Format':'string','Value':'2260','TargetCode':''}</v>
      </c>
    </row>
    <row r="351" spans="1:1">
      <c r="A351" t="str">
        <f>CONCATENATE("{'SheetId':'1deb9a6e-dc5a-4908-87cc-034ee9747e20'",",","'UId':'ead9614a-658c-4220-bedf-ca1bfba113ca'",",'Col':",COLUMN(BCDanhMucDauTu_06029!D48),",'Row':",ROW(BCDanhMucDauTu_06029!D48),",","'ColDynamic':",COLUMN(BCDanhMucDauTu_06029!D43),",","'RowDynamic':",ROW(BCDanhMucDauTu_06029!D43),",","'Format':'numberic'",",'Value':'",SUBSTITUTE(BCDanhMucDauTu_06029!D48,"'","\'"),"','TargetCode':''}")</f>
        <v>{'SheetId':'1deb9a6e-dc5a-4908-87cc-034ee9747e20','UId':'ead9614a-658c-4220-bedf-ca1bfba113ca','Col':4,'Row':48,'ColDynamic':4,'RowDynamic':43,'Format':'numberic','Value':'','TargetCode':''}</v>
      </c>
    </row>
    <row r="352" spans="1:1">
      <c r="A352" t="str">
        <f>CONCATENATE("{'SheetId':'1deb9a6e-dc5a-4908-87cc-034ee9747e20'",",","'UId':'4fdfc09c-5e5b-40ad-b617-c48d140e6fbc'",",'Col':",COLUMN(BCDanhMucDauTu_06029!E48),",'Row':",ROW(BCDanhMucDauTu_06029!E48),",","'ColDynamic':",COLUMN(BCDanhMucDauTu_06029!E43),",","'RowDynamic':",ROW(BCDanhMucDauTu_06029!E43),",","'Format':'numberic'",",'Value':'",SUBSTITUTE(BCDanhMucDauTu_06029!E48,"'","\'"),"','TargetCode':''}")</f>
        <v>{'SheetId':'1deb9a6e-dc5a-4908-87cc-034ee9747e20','UId':'4fdfc09c-5e5b-40ad-b617-c48d140e6fbc','Col':5,'Row':48,'ColDynamic':5,'RowDynamic':43,'Format':'numberic','Value':'','TargetCode':''}</v>
      </c>
    </row>
    <row r="353" spans="1:1">
      <c r="A353" t="str">
        <f>CONCATENATE("{'SheetId':'1deb9a6e-dc5a-4908-87cc-034ee9747e20'",",","'UId':'ba8351a8-8ef9-4c39-b20c-9e499c7302c4'",",'Col':",COLUMN(BCDanhMucDauTu_06029!F48),",'Row':",ROW(BCDanhMucDauTu_06029!F48),",","'ColDynamic':",COLUMN(BCDanhMucDauTu_06029!F43),",","'RowDynamic':",ROW(BCDanhMucDauTu_06029!F43),",","'Format':'numberic'",",'Value':'",SUBSTITUTE(BCDanhMucDauTu_06029!F48,"'","\'"),"','TargetCode':''}")</f>
        <v>{'SheetId':'1deb9a6e-dc5a-4908-87cc-034ee9747e20','UId':'ba8351a8-8ef9-4c39-b20c-9e499c7302c4','Col':6,'Row':48,'ColDynamic':6,'RowDynamic':43,'Format':'numberic','Value':'116858945297','TargetCode':''}</v>
      </c>
    </row>
    <row r="354" spans="1:1">
      <c r="A354" t="str">
        <f>CONCATENATE("{'SheetId':'1deb9a6e-dc5a-4908-87cc-034ee9747e20'",",","'UId':'20aec549-2649-4108-8c50-4ff697541fea'",",'Col':",COLUMN(BCDanhMucDauTu_06029!G48),",'Row':",ROW(BCDanhMucDauTu_06029!G48),",","'ColDynamic':",COLUMN(BCDanhMucDauTu_06029!G43),",","'RowDynamic':",ROW(BCDanhMucDauTu_06029!G43),",","'Format':'numberic'",",'Value':'",SUBSTITUTE(BCDanhMucDauTu_06029!G48,"'","\'"),"','TargetCode':''}")</f>
        <v>{'SheetId':'1deb9a6e-dc5a-4908-87cc-034ee9747e20','UId':'20aec549-2649-4108-8c50-4ff697541fea','Col':7,'Row':48,'ColDynamic':7,'RowDynamic':43,'Format':'numberic','Value':'0.185751219713737','TargetCode':''}</v>
      </c>
    </row>
    <row r="355" spans="1:1">
      <c r="A355" t="str">
        <f>CONCATENATE("{'SheetId':'1deb9a6e-dc5a-4908-87cc-034ee9747e20'",",","'UId':'c94d94d7-01a6-4c24-95e6-4f83c62d0567'",",'Col':",COLUMN(BCDanhMucDauTu_06029!A50),",'Row':",ROW(BCDanhMucDauTu_06029!A50),",","'ColDynamic':",COLUMN(BCDanhMucDauTu_06029!A45),",","'RowDynamic':",ROW(BCDanhMucDauTu_06029!A45),",","'Format':'string'",",'Value':'",SUBSTITUTE(BCDanhMucDauTu_06029!A50,"'","\'"),"','TargetCode':''}")</f>
        <v>{'SheetId':'1deb9a6e-dc5a-4908-87cc-034ee9747e20','UId':'c94d94d7-01a6-4c24-95e6-4f83c62d0567','Col':1,'Row':50,'ColDynamic':1,'RowDynamic':45,'Format':'string','Value':' ','TargetCode':''}</v>
      </c>
    </row>
    <row r="356" spans="1:1">
      <c r="A356" t="str">
        <f>CONCATENATE("{'SheetId':'1deb9a6e-dc5a-4908-87cc-034ee9747e20'",",","'UId':'333b59bf-d7bf-4903-a769-681773c5c1d6'",",'Col':",COLUMN(BCDanhMucDauTu_06029!B50),",'Row':",ROW(BCDanhMucDauTu_06029!B50),",","'ColDynamic':",COLUMN(BCDanhMucDauTu_06029!B45),",","'RowDynamic':",ROW(BCDanhMucDauTu_06029!B45),",","'Format':'string'",",'Value':'",SUBSTITUTE(BCDanhMucDauTu_06029!B50,"'","\'"),"','TargetCode':''}")</f>
        <v>{'SheetId':'1deb9a6e-dc5a-4908-87cc-034ee9747e20','UId':'333b59bf-d7bf-4903-a769-681773c5c1d6','Col':2,'Row':50,'ColDynamic':2,'RowDynamic':45,'Format':'string','Value':'','TargetCode':''}</v>
      </c>
    </row>
    <row r="357" spans="1:1">
      <c r="A357" t="str">
        <f>CONCATENATE("{'SheetId':'1deb9a6e-dc5a-4908-87cc-034ee9747e20'",",","'UId':'70dcb08c-d0c0-43e8-87c7-cb83b1736902'",",'Col':",COLUMN(BCDanhMucDauTu_06029!C50),",'Row':",ROW(BCDanhMucDauTu_06029!C50),",","'ColDynamic':",COLUMN(BCDanhMucDauTu_06029!C45),",","'RowDynamic':",ROW(BCDanhMucDauTu_06029!C45),",","'Format':'string'",",'Value':'",SUBSTITUTE(BCDanhMucDauTu_06029!C50,"'","\'"),"','TargetCode':''}")</f>
        <v>{'SheetId':'1deb9a6e-dc5a-4908-87cc-034ee9747e20','UId':'70dcb08c-d0c0-43e8-87c7-cb83b1736902','Col':3,'Row':50,'ColDynamic':3,'RowDynamic':45,'Format':'string','Value':'','TargetCode':''}</v>
      </c>
    </row>
    <row r="358" spans="1:1">
      <c r="A358" t="str">
        <f>CONCATENATE("{'SheetId':'1deb9a6e-dc5a-4908-87cc-034ee9747e20'",",","'UId':'b98b0710-edbe-464f-91cc-a50943b92e53'",",'Col':",COLUMN(BCDanhMucDauTu_06029!D50),",'Row':",ROW(BCDanhMucDauTu_06029!D50),",","'ColDynamic':",COLUMN(BCDanhMucDauTu_06029!D45),",","'RowDynamic':",ROW(BCDanhMucDauTu_06029!D45),",","'Format':'numberic'",",'Value':'",SUBSTITUTE(BCDanhMucDauTu_06029!D50,"'","\'"),"','TargetCode':''}")</f>
        <v>{'SheetId':'1deb9a6e-dc5a-4908-87cc-034ee9747e20','UId':'b98b0710-edbe-464f-91cc-a50943b92e53','Col':4,'Row':50,'ColDynamic':4,'RowDynamic':45,'Format':'numberic','Value':' ','TargetCode':''}</v>
      </c>
    </row>
    <row r="359" spans="1:1">
      <c r="A359" t="str">
        <f>CONCATENATE("{'SheetId':'1deb9a6e-dc5a-4908-87cc-034ee9747e20'",",","'UId':'1e5e338d-e8d3-484c-a931-f154e681f9d1'",",'Col':",COLUMN(BCDanhMucDauTu_06029!E50),",'Row':",ROW(BCDanhMucDauTu_06029!E50),",","'ColDynamic':",COLUMN(BCDanhMucDauTu_06029!E45),",","'RowDynamic':",ROW(BCDanhMucDauTu_06029!E45),",","'Format':'numberic'",",'Value':'",SUBSTITUTE(BCDanhMucDauTu_06029!E50,"'","\'"),"','TargetCode':''}")</f>
        <v>{'SheetId':'1deb9a6e-dc5a-4908-87cc-034ee9747e20','UId':'1e5e338d-e8d3-484c-a931-f154e681f9d1','Col':5,'Row':50,'ColDynamic':5,'RowDynamic':45,'Format':'numberic','Value':' ','TargetCode':''}</v>
      </c>
    </row>
    <row r="360" spans="1:1">
      <c r="A360" t="str">
        <f>CONCATENATE("{'SheetId':'1deb9a6e-dc5a-4908-87cc-034ee9747e20'",",","'UId':'f0171a12-b46c-408e-9769-0674783f4494'",",'Col':",COLUMN(BCDanhMucDauTu_06029!F50),",'Row':",ROW(BCDanhMucDauTu_06029!F50),",","'ColDynamic':",COLUMN(BCDanhMucDauTu_06029!F45),",","'RowDynamic':",ROW(BCDanhMucDauTu_06029!F45),",","'Format':'numberic'",",'Value':'",SUBSTITUTE(BCDanhMucDauTu_06029!F50,"'","\'"),"','TargetCode':''}")</f>
        <v>{'SheetId':'1deb9a6e-dc5a-4908-87cc-034ee9747e20','UId':'f0171a12-b46c-408e-9769-0674783f4494','Col':6,'Row':50,'ColDynamic':6,'RowDynamic':45,'Format':'numberic','Value':'','TargetCode':''}</v>
      </c>
    </row>
    <row r="361" spans="1:1">
      <c r="A361" t="str">
        <f>CONCATENATE("{'SheetId':'1deb9a6e-dc5a-4908-87cc-034ee9747e20'",",","'UId':'123dfcbf-9d8f-4865-9abd-67aef0fb2ded'",",'Col':",COLUMN(BCDanhMucDauTu_06029!G50),",'Row':",ROW(BCDanhMucDauTu_06029!G50),",","'ColDynamic':",COLUMN(BCDanhMucDauTu_06029!G45),",","'RowDynamic':",ROW(BCDanhMucDauTu_06029!G45),",","'Format':'numberic'",",'Value':'",SUBSTITUTE(BCDanhMucDauTu_06029!G50,"'","\'"),"','TargetCode':''}")</f>
        <v>{'SheetId':'1deb9a6e-dc5a-4908-87cc-034ee9747e20','UId':'123dfcbf-9d8f-4865-9abd-67aef0fb2ded','Col':7,'Row':50,'ColDynamic':7,'RowDynamic':45,'Format':'numberic','Value':'','TargetCode':''}</v>
      </c>
    </row>
    <row r="362" spans="1:1">
      <c r="A362" t="str">
        <f>CONCATENATE("{'SheetId':'1deb9a6e-dc5a-4908-87cc-034ee9747e20'",",","'UId':'61c7d7e9-4c4a-4062-8012-4877345d4ca2'",",'Col':",COLUMN(BCDanhMucDauTu_06029!D52),",'Row':",ROW(BCDanhMucDauTu_06029!D52),",","'Format':'numberic'",",'Value':'",SUBSTITUTE(BCDanhMucDauTu_06029!D52,"'","\'"),"','TargetCode':''}")</f>
        <v>{'SheetId':'1deb9a6e-dc5a-4908-87cc-034ee9747e20','UId':'61c7d7e9-4c4a-4062-8012-4877345d4ca2','Col':4,'Row':52,'Format':'numberic','Value':'','TargetCode':''}</v>
      </c>
    </row>
    <row r="363" spans="1:1">
      <c r="A363" t="str">
        <f>CONCATENATE("{'SheetId':'1deb9a6e-dc5a-4908-87cc-034ee9747e20'",",","'UId':'55eb1cfc-48db-45d7-badc-9126702dbaca'",",'Col':",COLUMN(BCDanhMucDauTu_06029!E52),",'Row':",ROW(BCDanhMucDauTu_06029!E52),",","'Format':'numberic'",",'Value':'",SUBSTITUTE(BCDanhMucDauTu_06029!E52,"'","\'"),"','TargetCode':''}")</f>
        <v>{'SheetId':'1deb9a6e-dc5a-4908-87cc-034ee9747e20','UId':'55eb1cfc-48db-45d7-badc-9126702dbaca','Col':5,'Row':52,'Format':'numberic','Value':'','TargetCode':''}</v>
      </c>
    </row>
    <row r="364" spans="1:1">
      <c r="A364" t="str">
        <f>CONCATENATE("{'SheetId':'1deb9a6e-dc5a-4908-87cc-034ee9747e20'",",","'UId':'0b0a71cf-8b1c-4a88-a170-2b7251d20ffa'",",'Col':",COLUMN(BCDanhMucDauTu_06029!F52),",'Row':",ROW(BCDanhMucDauTu_06029!F52),",","'Format':'numberic'",",'Value':'",SUBSTITUTE(BCDanhMucDauTu_06029!F52,"'","\'"),"','TargetCode':''}")</f>
        <v>{'SheetId':'1deb9a6e-dc5a-4908-87cc-034ee9747e20','UId':'0b0a71cf-8b1c-4a88-a170-2b7251d20ffa','Col':6,'Row':52,'Format':'numberic','Value':'278690746215','TargetCode':''}</v>
      </c>
    </row>
    <row r="365" spans="1:1">
      <c r="A365" t="str">
        <f>CONCATENATE("{'SheetId':'1deb9a6e-dc5a-4908-87cc-034ee9747e20'",",","'UId':'3ec63538-3a98-477e-b957-0e4550274988'",",'Col':",COLUMN(BCDanhMucDauTu_06029!G52),",'Row':",ROW(BCDanhMucDauTu_06029!G52),",","'Format':'numberic'",",'Value':'",SUBSTITUTE(BCDanhMucDauTu_06029!G52,"'","\'"),"','TargetCode':''}")</f>
        <v>{'SheetId':'1deb9a6e-dc5a-4908-87cc-034ee9747e20','UId':'3ec63538-3a98-477e-b957-0e4550274988','Col':7,'Row':52,'Format':'numberic','Value':'0.442988304410931','TargetCode':''}</v>
      </c>
    </row>
    <row r="366" spans="1:1">
      <c r="A366" t="str">
        <f>CONCATENATE("{'SheetId':'1deb9a6e-dc5a-4908-87cc-034ee9747e20'",",","'UId':'b7e2b881-7166-4008-81ef-36fa655ba0d3'",",'Col':",COLUMN(BCDanhMucDauTu_06029!D53),",'Row':",ROW(BCDanhMucDauTu_06029!D53),",","'Format':'numberic'",",'Value':'",SUBSTITUTE(BCDanhMucDauTu_06029!D53,"'","\'"),"','TargetCode':''}")</f>
        <v>{'SheetId':'1deb9a6e-dc5a-4908-87cc-034ee9747e20','UId':'b7e2b881-7166-4008-81ef-36fa655ba0d3','Col':4,'Row':53,'Format':'numberic','Value':'','TargetCode':''}</v>
      </c>
    </row>
    <row r="367" spans="1:1">
      <c r="A367" t="str">
        <f>CONCATENATE("{'SheetId':'1deb9a6e-dc5a-4908-87cc-034ee9747e20'",",","'UId':'b0198f8c-cffe-4d00-9816-22e0fa96124d'",",'Col':",COLUMN(BCDanhMucDauTu_06029!E53),",'Row':",ROW(BCDanhMucDauTu_06029!E53),",","'Format':'numberic'",",'Value':'",SUBSTITUTE(BCDanhMucDauTu_06029!E53,"'","\'"),"','TargetCode':''}")</f>
        <v>{'SheetId':'1deb9a6e-dc5a-4908-87cc-034ee9747e20','UId':'b0198f8c-cffe-4d00-9816-22e0fa96124d','Col':5,'Row':53,'Format':'numberic','Value':'','TargetCode':''}</v>
      </c>
    </row>
    <row r="368" spans="1:1">
      <c r="A368" t="str">
        <f>CONCATENATE("{'SheetId':'1deb9a6e-dc5a-4908-87cc-034ee9747e20'",",","'UId':'2a23d1c5-766a-4746-bd88-93015d1e4053'",",'Col':",COLUMN(BCDanhMucDauTu_06029!F53),",'Row':",ROW(BCDanhMucDauTu_06029!F53),",","'Format':'numberic'",",'Value':'",SUBSTITUTE(BCDanhMucDauTu_06029!F53,"'","\'"),"','TargetCode':''}")</f>
        <v>{'SheetId':'1deb9a6e-dc5a-4908-87cc-034ee9747e20','UId':'2a23d1c5-766a-4746-bd88-93015d1e4053','Col':6,'Row':53,'Format':'numberic','Value':'629115359119','TargetCode':''}</v>
      </c>
    </row>
    <row r="369" spans="1:1">
      <c r="A369" t="str">
        <f>CONCATENATE("{'SheetId':'1deb9a6e-dc5a-4908-87cc-034ee9747e20'",",","'UId':'ca227d64-7ddf-4c5b-94c2-f07049f1a645'",",'Col':",COLUMN(BCDanhMucDauTu_06029!G53),",'Row':",ROW(BCDanhMucDauTu_06029!G53),",","'Format':'numberic'",",'Value':'",SUBSTITUTE(BCDanhMucDauTu_06029!G53,"'","\'"),"','TargetCode':''}")</f>
        <v>{'SheetId':'1deb9a6e-dc5a-4908-87cc-034ee9747e20','UId':'ca227d64-7ddf-4c5b-94c2-f07049f1a645','Col':7,'Row':53,'Format':'numberic','Value':'1','TargetCode':''}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{'SheetId':'eea37401-614e-480f-bf0c-66e62a21c940','UId':'8fe4c321-a5c4-4a50-a26e-af5571876426','Col':4,'Row':3,'Format':'numberic','Value':'0.00509624134593373','TargetCode':''}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{'SheetId':'eea37401-614e-480f-bf0c-66e62a21c940','UId':'e505df99-52a5-4046-b588-70e17a64bc04','Col':5,'Row':3,'Format':'numberic','Value':'0.00493185873111252','TargetCode':''}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{'SheetId':'eea37401-614e-480f-bf0c-66e62a21c940','UId':'906b49c2-3105-44f5-a32d-07590223a8f2','Col':4,'Row':4,'Format':'numberic','Value':'0.000887153078772589','TargetCode':''}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{'SheetId':'eea37401-614e-480f-bf0c-66e62a21c940','UId':'1292eb8e-a778-4ce5-ab53-509a4c8a9832','Col':5,'Row':4,'Format':'numberic','Value':'0.00082635313564372','TargetCode':''}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{'SheetId':'eea37401-614e-480f-bf0c-66e62a21c940','UId':'043b7f89-a817-4764-b06f-cc2a71ce03b0','Col':4,'Row':5,'Format':'numberic','Value':'0.000985540171987209','TargetCode':''}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{'SheetId':'eea37401-614e-480f-bf0c-66e62a21c940','UId':'99e0f9cc-8606-43f9-8ce6-a58dc892af79','Col':5,'Row':5,'Format':'numberic','Value':'0.00106281489680918','TargetCode':''}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{'SheetId':'eea37401-614e-480f-bf0c-66e62a21c940','UId':'5a5a30c0-7249-46cc-a3d5-6518c7410f2b','Col':4,'Row':6,'Format':'numberic','Value':'0.000255870843696528','TargetCode':''}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{'SheetId':'eea37401-614e-480f-bf0c-66e62a21c940','UId':'b6bb9469-63ab-4fda-88bd-7b1865b669bf','Col':5,'Row':6,'Format':'numberic','Value':'0.000267153456827272','TargetCode':''}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{'SheetId':'eea37401-614e-480f-bf0c-66e62a21c940','UId':'e3f08122-3427-41af-b11b-1a46844a64fc','Col':4,'Row':9,'Format':'numberic','Value':'0.0002021385389766','TargetCode':''}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{'SheetId':'eea37401-614e-480f-bf0c-66e62a21c940','UId':'9e68654a-171d-4fbe-8c69-6a6d18753f97','Col':5,'Row':9,'Format':'numberic','Value':'0.000218086893565481','TargetCode':''}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{'SheetId':'eea37401-614e-480f-bf0c-66e62a21c940','UId':'01528f3a-d80f-403f-9e7e-01c54429c341','Col':4,'Row':10,'Format':'numberic','Value':'0.0075321214316657','TargetCode':''}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{'SheetId':'eea37401-614e-480f-bf0c-66e62a21c940','UId':'2e9dd82c-3e13-4dfb-9508-7eb62f82b7a5','Col':5,'Row':10,'Format':'numberic','Value':'0.00830979441268221','TargetCode':''}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{'SheetId':'eea37401-614e-480f-bf0c-66e62a21c940','UId':'e04710a4-564b-4804-a3c9-8b96b736ccd0','Col':4,'Row':11,'Format':'numberic','Value':'0.339355444528472','TargetCode':''}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{'SheetId':'eea37401-614e-480f-bf0c-66e62a21c940','UId':'0421496e-49be-42f6-bd5e-4ff79e46d605','Col':5,'Row':11,'Format':'numberic','Value':'1.40659648274565','TargetCode':''}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{'SheetId':'eea37401-614e-480f-bf0c-66e62a21c940','UId':'759e81e7-6be1-448f-8880-c7fb179e0f97','Col':4,'Row':14,'Format':'numberic','Value':'389829446300','TargetCode':''}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{'SheetId':'eea37401-614e-480f-bf0c-66e62a21c940','UId':'d55f381c-544c-4c22-a6c9-f44d9ae2c1ab','Col':5,'Row':14,'Format':'numberic','Value':'353581993300','TargetCode':''}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{'SheetId':'eea37401-614e-480f-bf0c-66e62a21c940','UId':'5b9de7f0-70a7-42bf-94c8-d94c81c70e42','Col':4,'Row':15,'Format':'numberic','Value':'389829446300','TargetCode':''}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{'SheetId':'eea37401-614e-480f-bf0c-66e62a21c940','UId':'85d68133-b410-4986-a2ae-00da0ca256bd','Col':5,'Row':15,'Format':'numberic','Value':'353581993300','TargetCode':''}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{'SheetId':'eea37401-614e-480f-bf0c-66e62a21c940','UId':'31f6ac2c-5e3e-4a12-b200-cf5f834a027b','Col':4,'Row':16,'Format':'numberic','Value':'38982944.63','TargetCode':''}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{'SheetId':'eea37401-614e-480f-bf0c-66e62a21c940','UId':'e12c39c4-7956-414a-b632-d0af1c2ab599','Col':5,'Row':16,'Format':'numberic','Value':'35358199.33','TargetCode':''}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{'SheetId':'eea37401-614e-480f-bf0c-66e62a21c940','UId':'b08c24e4-4516-482b-a697-9d62ff87afcf','Col':4,'Row':17,'Format':'numberic','Value':'19688927600','TargetCode':''}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{'SheetId':'eea37401-614e-480f-bf0c-66e62a21c940','UId':'a7ccfa80-7e7d-4308-b36d-abc719c80bf3','Col':5,'Row':17,'Format':'numberic','Value':'36247453000','TargetCode':''}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{'SheetId':'eea37401-614e-480f-bf0c-66e62a21c940','UId':'e8ec4ef9-08e4-4e39-8477-ae21a99e8959','Col':4,'Row':18,'Format':'numberic','Value':'4152510.4','TargetCode':''}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{'SheetId':'eea37401-614e-480f-bf0c-66e62a21c940','UId':'dde8a5b2-e9c7-4f1b-a63c-0174479280ef','Col':5,'Row':18,'Format':'numberic','Value':'4291282.97','TargetCode':''}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{'SheetId':'eea37401-614e-480f-bf0c-66e62a21c940','UId':'0e4c1db2-c20e-4d52-853c-271375cc313a','Col':4,'Row':19,'Format':'numberic','Value':'41525104000','TargetCode':''}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{'SheetId':'eea37401-614e-480f-bf0c-66e62a21c940','UId':'12f0bb36-f2e3-462a-b5c8-133ec8de4536','Col':5,'Row':19,'Format':'numberic','Value':'42912829700','TargetCode':''}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{'SheetId':'eea37401-614e-480f-bf0c-66e62a21c940','UId':'99c017fe-183e-4244-a2e8-3180fad52922','Col':4,'Row':20,'Format':'numberic','Value':'-2183617.64','TargetCode':''}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{'SheetId':'eea37401-614e-480f-bf0c-66e62a21c940','UId':'b3b6a8fb-5b81-4dc7-b0e6-531f207f2848','Col':5,'Row':20,'Format':'numberic','Value':'-666537.67','TargetCode':''}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{'SheetId':'eea37401-614e-480f-bf0c-66e62a21c940','UId':'d7299fb4-5fbd-49ea-a765-7a162fd18f1e','Col':4,'Row':21,'Format':'numberic','Value':'-21836176400','TargetCode':''}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{'SheetId':'eea37401-614e-480f-bf0c-66e62a21c940','UId':'15c659ac-ac36-4f95-b662-8fcd6067cf35','Col':5,'Row':21,'Format':'numberic','Value':'-6665376700','TargetCode':''}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{'SheetId':'eea37401-614e-480f-bf0c-66e62a21c940','UId':'232e2092-5dcd-464b-b1fe-07f27efe2d21','Col':4,'Row':22,'Format':'numberic','Value':'409518373900','TargetCode':''}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{'SheetId':'eea37401-614e-480f-bf0c-66e62a21c940','UId':'fa41f074-2315-4e28-81ff-52700c300177','Col':5,'Row':22,'Format':'numberic','Value':'389829446300','TargetCode':''}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{'SheetId':'eea37401-614e-480f-bf0c-66e62a21c940','UId':'d8289881-c7ab-468c-ad5d-bf473cb76780','Col':4,'Row':23,'Format':'numberic','Value':'409518373900','TargetCode':''}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{'SheetId':'eea37401-614e-480f-bf0c-66e62a21c940','UId':'994ed5e1-c943-4620-8991-d05a125691b0','Col':5,'Row':23,'Format':'numberic','Value':'389829446300','TargetCode':''}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{'SheetId':'eea37401-614e-480f-bf0c-66e62a21c940','UId':'7120d041-84df-4b71-aa97-9c53b5ab7f97','Col':4,'Row':24,'Format':'numberic','Value':'40951837.39','TargetCode':''}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{'SheetId':'eea37401-614e-480f-bf0c-66e62a21c940','UId':'ee5817e5-5c8c-481c-bd88-acd0b7e7eb64','Col':5,'Row':24,'Format':'numberic','Value':'38982944.63','TargetCode':''}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{'SheetId':'eea37401-614e-480f-bf0c-66e62a21c940','UId':'83b16c86-f622-444a-8fd4-b601d346c031','Col':4,'Row':25,'Format':'percentage','Value':'0.131345994290197','TargetCode':''}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{'SheetId':'eea37401-614e-480f-bf0c-66e62a21c940','UId':'6080a665-802c-4b21-ade4-e67d42c38ace','Col':5,'Row':25,'Format':'percentage','Value':'0.136376463360049','TargetCode':''}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{'SheetId':'eea37401-614e-480f-bf0c-66e62a21c940','UId':'dc7a563a-ad1d-4847-ad52-60ae8b13af41','Col':4,'Row':26,'Format':'percentage','Value':'0.2971','TargetCode':''}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{'SheetId':'eea37401-614e-480f-bf0c-66e62a21c940','UId':'c291a5ad-47fa-4a53-a5d4-2c97806fed49','Col':5,'Row':26,'Format':'percentage','Value':'0.2999','TargetCode':''}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{'SheetId':'eea37401-614e-480f-bf0c-66e62a21c940','UId':'71e817fa-136e-4e66-8e01-e228a752c25d','Col':4,'Row':27,'Format':'percentage','Value':'0.0065','TargetCode':''}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{'SheetId':'eea37401-614e-480f-bf0c-66e62a21c940','UId':'09a70799-3c67-42d0-9f37-8841480fa73f','Col':5,'Row':27,'Format':'percentage','Value':'0.0067','TargetCode':''}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{'SheetId':'eea37401-614e-480f-bf0c-66e62a21c940','UId':'19d7d32d-f72f-4744-9b80-66561ae1073a','Col':4,'Row':28,'Format':'numberic','Value':'12566','TargetCode':''}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{'SheetId':'eea37401-614e-480f-bf0c-66e62a21c940','UId':'2c2fe24e-69d3-4ae8-a8c8-c603f2a4a32c','Col':5,'Row':28,'Format':'numberic','Value':'12026','TargetCode':''}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{'SheetId':'eea37401-614e-480f-bf0c-66e62a21c940','UId':'507c37af-0901-43e1-8af6-f40112c246e3','Col':4,'Row':29,'Format':'numberic','Value':'14970.6','TargetCode':''}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{'SheetId':'eea37401-614e-480f-bf0c-66e62a21c940','UId':'bb1a5a18-9ac0-4a7c-9c34-d6fbecc14baf','Col':5,'Row':29,'Format':'numberic','Value':'14893.85','TargetCode':''}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bmiJZJW050huyw5R65uBhiB5fhjzF1Wbg9VMwlAy1wA=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+70o47MuhvqdNNd+gwFzboVqkWQYv4viMJx8sO/QnYo=</DigestValue>
    </Reference>
  </SignedInfo>
  <SignatureValue>OpNbGsBDHZHLz+Z/PiBx9IWZWJy1//uyUWFF51llbw304q5VM12QveWct/VXR/1NiN1K+eYqSz/6
+bvAERR2eiaSTlN0HMDuq79f3PWwTRUQJNQSVNbe3y+Ec8i6UAJ0Zgp8or6d6ZvSgA5ILO7DulQb
uXlv2M0zQuxlr7Q1brZu94m/KJm1bSEyINnNix8sscs3BlwWb13Jy9M4nz+qJY+cavnVkwIwwhOq
MNmEw8ZgoL6SWQNJT8Kh+EwddoNyopXXzeLyQzMw2fJy9AkGnpm95TLe7BI07UJRZBysr+bD7/8i
o9gQK6oQBZDJa3fVPtjxycGQoQYR0a4n4FcuYQ==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KzHxGXNoiusIGrRwgGBIFqe+SYxWwlLPmydMpHcck0s=</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XJLRtXX35C8cymILrjVGWCQZ2mH7ENUAbjnanvwZAGs=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ckMZ/ju/ITGcQMmdH5sntnb6Oiu6puZsQApzBQFQrgQ=</DigestValue>
      </Reference>
      <Reference URI="/xl/styles.xml?ContentType=application/vnd.openxmlformats-officedocument.spreadsheetml.styles+xml">
        <DigestMethod Algorithm="http://www.w3.org/2001/04/xmlenc#sha256"/>
        <DigestValue>D4Vq6WoAJAqcvNjDkPpcYEUnwyDXmAVQLPEpu1k6L0I=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gz4MclMXWepP7NEoA0GI++4+8CAxYD5HL4LYxNEUel0=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QQWJ0zZvifGZpOmuqo7OIL3RWxMD+82Qvq/rvbpX/FM=</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LrL8C/l590ibzlMSUkNy0jOzPtWcanvPq8j4GoTshoQ=</DigestValue>
      </Reference>
      <Reference URI="/xl/worksheets/sheet2.xml?ContentType=application/vnd.openxmlformats-officedocument.spreadsheetml.worksheet+xml">
        <DigestMethod Algorithm="http://www.w3.org/2001/04/xmlenc#sha256"/>
        <DigestValue>vhKWQH2a5b1OpZA5XYWcd5QuLGAjok9pUMdMQddTze8=</DigestValue>
      </Reference>
      <Reference URI="/xl/worksheets/sheet3.xml?ContentType=application/vnd.openxmlformats-officedocument.spreadsheetml.worksheet+xml">
        <DigestMethod Algorithm="http://www.w3.org/2001/04/xmlenc#sha256"/>
        <DigestValue>jAELAPZ3L7qyir6BDYBO85PC3Eb/L1gDAjVa/4cPA+Y=</DigestValue>
      </Reference>
      <Reference URI="/xl/worksheets/sheet4.xml?ContentType=application/vnd.openxmlformats-officedocument.spreadsheetml.worksheet+xml">
        <DigestMethod Algorithm="http://www.w3.org/2001/04/xmlenc#sha256"/>
        <DigestValue>ieZpanXvT7SZKq7zJxbFX32yYOu1ybXCGTCMEIPjj/E=</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OGxBhqdnG/ea0Fep2QPllqV8iVqKqKlZSZ2lSaEnj4I=</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2025-08-06T07:23:13Z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2025-08-06T07:23:13Z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2025-08-06T07:23:11Z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